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ŞEYH ÖMERLİ - MÜSTAHSİLLERİ\"/>
    </mc:Choice>
  </mc:AlternateContent>
  <xr:revisionPtr revIDLastSave="0" documentId="13_ncr:1_{4FDCC021-9C5B-44E5-82B8-CAB2E3D225C0}" xr6:coauthVersionLast="47" xr6:coauthVersionMax="47" xr10:uidLastSave="{00000000-0000-0000-0000-000000000000}"/>
  <bookViews>
    <workbookView xWindow="-120" yWindow="-120" windowWidth="29040" windowHeight="15840" tabRatio="844" firstSheet="4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</sheets>
  <definedNames>
    <definedName name="_xlnm.Print_Area" localSheetId="1">'OCAK 2025'!$A$1:$L$41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7" i="24" l="1"/>
  <c r="C37" i="24"/>
  <c r="F36" i="24"/>
  <c r="D35" i="24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J4" i="15"/>
  <c r="J5" i="15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0"/>
  <c r="J5" i="9"/>
  <c r="J5" i="8"/>
  <c r="C35" i="7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4" l="1"/>
  <c r="J4" i="24" s="1"/>
  <c r="F37" i="23"/>
  <c r="J4" i="23" s="1"/>
  <c r="F37" i="21"/>
  <c r="J36" i="21" s="1"/>
  <c r="F37" i="22"/>
  <c r="J4" i="22" s="1"/>
  <c r="J5" i="22" s="1"/>
  <c r="F37" i="20"/>
  <c r="J4" i="20" s="1"/>
  <c r="F37" i="12"/>
  <c r="J4" i="12" s="1"/>
  <c r="F37" i="19"/>
  <c r="J4" i="19" s="1"/>
  <c r="F37" i="18"/>
  <c r="J36" i="18" s="1"/>
  <c r="F37" i="17"/>
  <c r="F37" i="16"/>
  <c r="F37" i="15"/>
  <c r="F37" i="14"/>
  <c r="J36" i="14" s="1"/>
  <c r="F37" i="13"/>
  <c r="F37" i="11"/>
  <c r="F37" i="10"/>
  <c r="F37" i="9"/>
  <c r="J36" i="9" s="1"/>
  <c r="F37" i="8"/>
  <c r="J4" i="8" s="1"/>
  <c r="AC2" i="7"/>
  <c r="F36" i="7"/>
  <c r="D35" i="7"/>
  <c r="D37" i="7" s="1"/>
  <c r="C37" i="7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24" l="1"/>
  <c r="J36" i="24"/>
  <c r="J36" i="23"/>
  <c r="J5" i="23"/>
  <c r="J36" i="22"/>
  <c r="L36" i="22" s="1"/>
  <c r="J4" i="21"/>
  <c r="J5" i="21" s="1"/>
  <c r="L36" i="21" s="1"/>
  <c r="J36" i="20"/>
  <c r="J5" i="20"/>
  <c r="J36" i="19"/>
  <c r="J5" i="19"/>
  <c r="J4" i="18"/>
  <c r="J5" i="18" s="1"/>
  <c r="L36" i="18" s="1"/>
  <c r="J4" i="17"/>
  <c r="J5" i="17" s="1"/>
  <c r="J36" i="17"/>
  <c r="J4" i="16"/>
  <c r="J5" i="16" s="1"/>
  <c r="J4" i="13"/>
  <c r="J5" i="13" s="1"/>
  <c r="J36" i="13"/>
  <c r="J5" i="12"/>
  <c r="J36" i="12"/>
  <c r="J36" i="11"/>
  <c r="J36" i="10"/>
  <c r="J4" i="10"/>
  <c r="J4" i="11"/>
  <c r="J5" i="11" s="1"/>
  <c r="J36" i="16"/>
  <c r="J36" i="8"/>
  <c r="J4" i="9"/>
  <c r="J36" i="15"/>
  <c r="J4" i="14"/>
  <c r="J5" i="14" s="1"/>
  <c r="L36" i="9"/>
  <c r="N36" i="9" s="1"/>
  <c r="F37" i="7"/>
  <c r="J36" i="7" s="1"/>
  <c r="L36" i="24" l="1"/>
  <c r="L36" i="23"/>
  <c r="L36" i="20"/>
  <c r="L36" i="19"/>
  <c r="L36" i="17"/>
  <c r="L36" i="16"/>
  <c r="L36" i="15"/>
  <c r="L36" i="14"/>
  <c r="L36" i="13"/>
  <c r="L36" i="12"/>
  <c r="L36" i="11"/>
  <c r="L36" i="10"/>
  <c r="N36" i="10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<sst xmlns="http://schemas.openxmlformats.org/spreadsheetml/2006/main" count="665" uniqueCount="41">
  <si>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</si>
  <si>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</si>
  <si>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</si>
  <si>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</si>
  <si>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</si>
  <si>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</si>
  <si>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</si>
  <si>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</si>
  <si>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</si>
  <si>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</si>
  <si>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</si>
  <si>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</si>
  <si>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</si>
  <si>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</si>
  <si>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</si>
  <si>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</si>
  <si>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</si>
  <si>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</si>
  <si>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</si>
  <si>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</si>
  <si>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</si>
  <si>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</si>
  <si>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</si>
  <si>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</si>
  <si>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</si>
  <si>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</si>
  <si>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</si>
  <si>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</si>
  <si>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</si>
  <si>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</si>
  <si>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</si>
  <si>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</si>
  <si>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</si>
  <si>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YÜKSEL KONUKÇU</t>
  </si>
  <si>
    <t>V. EYYÜP AĞA</t>
  </si>
  <si>
    <t>Z. EYYÜP AĞA</t>
  </si>
  <si>
    <t>V.EYYÜP AĞA</t>
  </si>
  <si>
    <t>Z.EYYÜP AĞA</t>
  </si>
  <si>
    <t>V.EYYÜPAĞA</t>
  </si>
  <si>
    <t>Z.EYYÜPAĞA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</si>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</sst>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51">
    <xf numFmtId="0" fontId="0" fillId="0" borderId="0"/>
    <xf numFmtId="0" fontId="8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22" applyNumberFormat="0" applyFill="0" applyAlignment="0" applyProtection="0"/>
    <xf numFmtId="0" fontId="14" fillId="0" borderId="23" applyNumberFormat="0" applyFill="0" applyAlignment="0" applyProtection="0"/>
    <xf numFmtId="0" fontId="15" fillId="0" borderId="24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25" applyNumberFormat="0" applyAlignment="0" applyProtection="0"/>
    <xf numFmtId="0" fontId="20" fillId="7" borderId="26" applyNumberFormat="0" applyAlignment="0" applyProtection="0"/>
    <xf numFmtId="0" fontId="21" fillId="7" borderId="25" applyNumberFormat="0" applyAlignment="0" applyProtection="0"/>
    <xf numFmtId="0" fontId="22" fillId="0" borderId="27" applyNumberFormat="0" applyFill="0" applyAlignment="0" applyProtection="0"/>
    <xf numFmtId="0" fontId="23" fillId="8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30" applyNumberFormat="0" applyFill="0" applyAlignment="0" applyProtection="0"/>
    <xf numFmtId="0" fontId="26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2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26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26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26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26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11" fillId="0" borderId="0"/>
    <xf numFmtId="0" fontId="7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1" fillId="0" borderId="0" applyFont="0" applyFill="0" applyBorder="0" applyAlignment="0" applyProtection="0"/>
  </cellStyleXfs>
  <cellXfs count="71">
    <xf numFmtId="0" fontId="0" fillId="0" borderId="0" xfId="0"/>
    <xf numFmtId="0" fontId="9" fillId="0" borderId="4" xfId="0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5" xfId="0" applyNumberFormat="1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4" fontId="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4" fontId="2" fillId="0" borderId="0" xfId="210" applyNumberFormat="1"/>
    <xf numFmtId="4" fontId="1" fillId="0" borderId="0" xfId="230" applyNumberFormat="1" applyAlignment="1">
      <alignment horizontal="right"/>
    </xf>
    <xf numFmtId="14" fontId="0" fillId="0" borderId="8" xfId="0" applyNumberFormat="1" applyBorder="1" applyAlignment="1">
      <alignment horizontal="left"/>
    </xf>
    <xf numFmtId="43" fontId="0" fillId="0" borderId="32" xfId="250" applyFont="1" applyFill="1" applyBorder="1"/>
    <xf numFmtId="43" fontId="0" fillId="0" borderId="9" xfId="25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251">
    <cellStyle name="%20 - Vurgu1" xfId="19" builtinId="30" customBuiltin="1"/>
    <cellStyle name="%20 - Vurgu1 10" xfId="212" xr:uid="{F5182D96-0C22-4B0D-996C-59A4073587E2}"/>
    <cellStyle name="%20 - Vurgu1 11" xfId="232" xr:uid="{4C7F6D6B-2D20-4ADF-A7B4-48A147665004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DF2A7DD7-4495-45C6-9A64-F9FC229A1AA1}"/>
    <cellStyle name="%20 - Vurgu2 11" xfId="235" xr:uid="{274A5BCD-81C2-4E69-8784-614F06AE8703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7555113-2C25-42F9-B129-759DBAFCC8D2}"/>
    <cellStyle name="%20 - Vurgu3 11" xfId="238" xr:uid="{21365532-E786-4C84-BA83-37FA6BE297E8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8377D86C-642F-4D89-91AE-E91CAAE73155}"/>
    <cellStyle name="%20 - Vurgu4 11" xfId="241" xr:uid="{607EF56D-8242-40D2-AB22-FF18FE341DD8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499FECA2-C0D7-4129-85BB-5D1657E7441F}"/>
    <cellStyle name="%20 - Vurgu5 11" xfId="244" xr:uid="{011FDBF9-8093-49EB-8EE0-2C54FD373550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C843C37A-B8E9-43DC-B3BA-3C724A8E4D1A}"/>
    <cellStyle name="%20 - Vurgu6 11" xfId="247" xr:uid="{75A26584-A5AE-4EA8-AE22-2BC079F75D2F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3250359-92EC-4A75-8482-13077D160E2E}"/>
    <cellStyle name="%40 - Vurgu1 11" xfId="233" xr:uid="{B5CC123E-1B51-406C-8CA3-05A209294D66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536EFB77-BC7C-441D-95FB-AF25662F30CD}"/>
    <cellStyle name="%40 - Vurgu2 11" xfId="236" xr:uid="{7F56965C-8280-447F-B643-0B2703020EB4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4AA1D7D1-A898-4F25-BA92-B9861D6D0AAA}"/>
    <cellStyle name="%40 - Vurgu3 11" xfId="239" xr:uid="{456DD020-8BCC-4374-9B45-6A0D13F1CE5E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7BC3135-4C79-432A-9F9F-05C71F774F5B}"/>
    <cellStyle name="%40 - Vurgu4 11" xfId="242" xr:uid="{08ADFF07-95A0-4294-B7CE-56AF98F42DD1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5312FB96-D65E-443F-BCB4-CC93068B8392}"/>
    <cellStyle name="%40 - Vurgu5 11" xfId="245" xr:uid="{46F1700D-B8F1-482B-BA8C-3237CB9ADCDE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80BC826F-AEF8-4D39-881D-CD0A2C716570}"/>
    <cellStyle name="%40 - Vurgu6 11" xfId="248" xr:uid="{13E79CC2-85A2-4BA2-A4BD-A5931A5F150E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22140604-0A57-4EEB-B2C2-6319218951F0}"/>
    <cellStyle name="%60 - Vurgu1 11" xfId="234" xr:uid="{6AB0D98C-4A06-4EE8-9BA6-143D02605396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F8AE7550-FD0C-448C-8BFC-8291DE1A3FDB}"/>
    <cellStyle name="%60 - Vurgu2 11" xfId="237" xr:uid="{CFD8729E-F2D1-48E7-B790-EC6B9A49B18D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AC06C89C-C22B-4065-8CAA-5AC40D716410}"/>
    <cellStyle name="%60 - Vurgu3 11" xfId="240" xr:uid="{330BB343-6676-4C2D-9E30-41EADAF26DCE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0BD4032B-1233-4967-A316-A020206C5F12}"/>
    <cellStyle name="%60 - Vurgu4 11" xfId="243" xr:uid="{78F285B4-B4F9-46A5-8400-869B80A18869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FC85A94F-16DD-4486-A77F-E204838AEE8F}"/>
    <cellStyle name="%60 - Vurgu5 11" xfId="246" xr:uid="{A788E2BB-41F7-41D8-B630-55FE3178B391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134C1FD2-75D5-4565-A106-A375AB716983}"/>
    <cellStyle name="%60 - Vurgu6 11" xfId="249" xr:uid="{37177FAB-D01F-4A9F-B9C9-52250E9BD1C1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058FDFEA-83CC-4A22-8E79-C375AD8AE996}"/>
    <cellStyle name="Normal 16" xfId="230" xr:uid="{0FB9121A-49E7-4263-83ED-A5B04FBCE85F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ADF89FAF-0889-4E11-A77C-7ED70F62E689}"/>
    <cellStyle name="Not 13" xfId="231" xr:uid="{574821E9-6AFF-4E30-9FDE-6F2305D1925B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5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B2" sqref="B2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/>
    </row>
    <row r="4" spans="2:29" x14ac:dyDescent="0.25">
      <c r="B4" s="7">
        <v>45627</v>
      </c>
      <c r="C4" s="8">
        <v>366</v>
      </c>
      <c r="D4" s="9"/>
      <c r="E4" s="10">
        <v>13.25</v>
      </c>
      <c r="F4" s="33">
        <f>E4*C4</f>
        <v>4849.5</v>
      </c>
      <c r="G4" s="11"/>
      <c r="H4" s="12" t="s">
        <v>6</v>
      </c>
      <c r="I4" s="13">
        <v>0.01</v>
      </c>
      <c r="J4" s="14">
        <f>(F36+F37)*I4</f>
        <v>765.71749999999997</v>
      </c>
      <c r="L4" s="52"/>
    </row>
    <row r="5" spans="2:29" x14ac:dyDescent="0.25">
      <c r="B5" s="7">
        <v>45628</v>
      </c>
      <c r="C5" s="8"/>
      <c r="D5" s="9"/>
      <c r="E5" s="10">
        <v>13.25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76.571750000000009</v>
      </c>
      <c r="L5" s="52"/>
    </row>
    <row r="6" spans="2:29" x14ac:dyDescent="0.25">
      <c r="B6" s="7">
        <v>45629</v>
      </c>
      <c r="C6" s="8">
        <v>373</v>
      </c>
      <c r="D6" s="9"/>
      <c r="E6" s="10">
        <v>13.25</v>
      </c>
      <c r="F6" s="33">
        <f t="shared" si="0"/>
        <v>4942.25</v>
      </c>
      <c r="G6" s="11"/>
      <c r="H6" s="12" t="s">
        <v>8</v>
      </c>
      <c r="I6" s="13"/>
      <c r="J6" s="14"/>
      <c r="L6" s="52"/>
    </row>
    <row r="7" spans="2:29" x14ac:dyDescent="0.25">
      <c r="B7" s="7">
        <v>45630</v>
      </c>
      <c r="C7" s="8"/>
      <c r="D7" s="9"/>
      <c r="E7" s="10">
        <v>13.25</v>
      </c>
      <c r="F7" s="33">
        <f t="shared" si="0"/>
        <v>0</v>
      </c>
      <c r="G7" s="11"/>
      <c r="H7" s="12" t="s">
        <v>9</v>
      </c>
      <c r="I7" s="13"/>
      <c r="J7" s="14">
        <v>0</v>
      </c>
      <c r="L7" s="52"/>
    </row>
    <row r="8" spans="2:29" x14ac:dyDescent="0.25">
      <c r="B8" s="7">
        <v>45631</v>
      </c>
      <c r="C8" s="8">
        <v>372</v>
      </c>
      <c r="D8" s="9"/>
      <c r="E8" s="10">
        <v>13.25</v>
      </c>
      <c r="F8" s="33">
        <f t="shared" si="0"/>
        <v>4929</v>
      </c>
      <c r="G8" s="15">
        <v>45672</v>
      </c>
      <c r="H8" s="16" t="s">
        <v>34</v>
      </c>
      <c r="I8" s="17"/>
      <c r="J8" s="18">
        <v>75729.460000000006</v>
      </c>
      <c r="L8" s="52"/>
    </row>
    <row r="9" spans="2:29" x14ac:dyDescent="0.25">
      <c r="B9" s="7">
        <v>45632</v>
      </c>
      <c r="C9" s="8"/>
      <c r="D9" s="9"/>
      <c r="E9" s="10">
        <v>13.25</v>
      </c>
      <c r="F9" s="33">
        <f t="shared" si="0"/>
        <v>0</v>
      </c>
      <c r="G9" s="15"/>
      <c r="H9" s="16"/>
      <c r="I9" s="17"/>
      <c r="J9" s="18"/>
      <c r="L9" s="52"/>
    </row>
    <row r="10" spans="2:29" x14ac:dyDescent="0.25">
      <c r="B10" s="7">
        <v>45633</v>
      </c>
      <c r="C10" s="8">
        <v>358.5</v>
      </c>
      <c r="D10" s="9"/>
      <c r="E10" s="10">
        <v>13.25</v>
      </c>
      <c r="F10" s="33">
        <f t="shared" si="0"/>
        <v>4750.125</v>
      </c>
      <c r="G10" s="15"/>
      <c r="H10" s="16"/>
      <c r="I10" s="17"/>
      <c r="J10" s="18"/>
      <c r="L10" s="52"/>
    </row>
    <row r="11" spans="2:29" x14ac:dyDescent="0.25">
      <c r="B11" s="7">
        <v>45634</v>
      </c>
      <c r="C11" s="8"/>
      <c r="D11" s="9"/>
      <c r="E11" s="10">
        <v>13.25</v>
      </c>
      <c r="F11" s="33">
        <f t="shared" si="0"/>
        <v>0</v>
      </c>
      <c r="G11" s="19"/>
      <c r="H11" s="16"/>
      <c r="I11" s="17"/>
      <c r="J11" s="18"/>
      <c r="L11" s="52"/>
    </row>
    <row r="12" spans="2:29" x14ac:dyDescent="0.25">
      <c r="B12" s="7">
        <v>45635</v>
      </c>
      <c r="C12" s="8">
        <v>363.5</v>
      </c>
      <c r="D12" s="9"/>
      <c r="E12" s="10">
        <v>13.25</v>
      </c>
      <c r="F12" s="33">
        <f t="shared" si="0"/>
        <v>4816.375</v>
      </c>
      <c r="G12" s="19"/>
      <c r="H12" s="16"/>
      <c r="I12" s="17"/>
      <c r="J12" s="18"/>
      <c r="L12" s="52"/>
    </row>
    <row r="13" spans="2:29" x14ac:dyDescent="0.25">
      <c r="B13" s="7">
        <v>45636</v>
      </c>
      <c r="C13" s="8"/>
      <c r="D13" s="9"/>
      <c r="E13" s="10">
        <v>13.25</v>
      </c>
      <c r="F13" s="33">
        <f t="shared" si="0"/>
        <v>0</v>
      </c>
      <c r="G13" s="19"/>
      <c r="H13" s="16"/>
      <c r="I13" s="17"/>
      <c r="J13" s="18"/>
      <c r="L13" s="52"/>
    </row>
    <row r="14" spans="2:29" x14ac:dyDescent="0.25">
      <c r="B14" s="7">
        <v>45637</v>
      </c>
      <c r="C14" s="8">
        <v>380</v>
      </c>
      <c r="D14" s="9"/>
      <c r="E14" s="10">
        <v>13.25</v>
      </c>
      <c r="F14" s="33">
        <f t="shared" si="0"/>
        <v>5035</v>
      </c>
      <c r="G14" s="19"/>
      <c r="H14" s="16"/>
      <c r="I14" s="17"/>
      <c r="J14" s="18"/>
      <c r="L14" s="52"/>
    </row>
    <row r="15" spans="2:29" x14ac:dyDescent="0.25">
      <c r="B15" s="7">
        <v>45638</v>
      </c>
      <c r="C15" s="8"/>
      <c r="D15" s="9"/>
      <c r="E15" s="10">
        <v>13.25</v>
      </c>
      <c r="F15" s="33">
        <f t="shared" si="0"/>
        <v>0</v>
      </c>
      <c r="G15" s="19"/>
      <c r="H15" s="16"/>
      <c r="I15" s="17"/>
      <c r="J15" s="18"/>
      <c r="L15" s="52"/>
    </row>
    <row r="16" spans="2:29" x14ac:dyDescent="0.25">
      <c r="B16" s="7">
        <v>45639</v>
      </c>
      <c r="C16" s="8">
        <v>368</v>
      </c>
      <c r="D16" s="9"/>
      <c r="E16" s="10">
        <v>13.25</v>
      </c>
      <c r="F16" s="33">
        <f t="shared" si="0"/>
        <v>4876</v>
      </c>
      <c r="G16" s="19"/>
      <c r="H16" s="16"/>
      <c r="I16" s="17"/>
      <c r="J16" s="18"/>
      <c r="L16" s="52"/>
    </row>
    <row r="17" spans="2:14" x14ac:dyDescent="0.25">
      <c r="B17" s="7">
        <v>45640</v>
      </c>
      <c r="C17" s="8"/>
      <c r="D17" s="9"/>
      <c r="E17" s="10">
        <v>13.25</v>
      </c>
      <c r="F17" s="33">
        <f t="shared" si="0"/>
        <v>0</v>
      </c>
      <c r="G17" s="19"/>
      <c r="H17" s="16"/>
      <c r="I17" s="17"/>
      <c r="J17" s="18"/>
      <c r="L17" s="52"/>
    </row>
    <row r="18" spans="2:14" x14ac:dyDescent="0.25">
      <c r="B18" s="7">
        <v>45641</v>
      </c>
      <c r="C18" s="8">
        <v>382</v>
      </c>
      <c r="D18" s="9"/>
      <c r="E18" s="10">
        <v>13.25</v>
      </c>
      <c r="F18" s="33">
        <f t="shared" si="0"/>
        <v>5061.5</v>
      </c>
      <c r="G18" s="19"/>
      <c r="H18" s="16"/>
      <c r="I18" s="17"/>
      <c r="J18" s="18"/>
      <c r="L18" s="52"/>
    </row>
    <row r="19" spans="2:14" x14ac:dyDescent="0.25">
      <c r="B19" s="7">
        <v>45642</v>
      </c>
      <c r="C19" s="8"/>
      <c r="D19" s="9"/>
      <c r="E19" s="10">
        <v>13.25</v>
      </c>
      <c r="F19" s="33">
        <f t="shared" si="0"/>
        <v>0</v>
      </c>
      <c r="G19" s="19"/>
      <c r="H19" s="16"/>
      <c r="I19" s="17"/>
      <c r="J19" s="18"/>
      <c r="L19" s="52"/>
    </row>
    <row r="20" spans="2:14" x14ac:dyDescent="0.25">
      <c r="B20" s="7">
        <v>45643</v>
      </c>
      <c r="C20" s="8">
        <v>396</v>
      </c>
      <c r="D20" s="9"/>
      <c r="E20" s="10">
        <v>13.25</v>
      </c>
      <c r="F20" s="33">
        <f t="shared" si="0"/>
        <v>5247</v>
      </c>
      <c r="G20" s="19"/>
      <c r="H20" s="16"/>
      <c r="I20" s="17"/>
      <c r="J20" s="18"/>
      <c r="L20" s="52"/>
    </row>
    <row r="21" spans="2:14" x14ac:dyDescent="0.25">
      <c r="B21" s="7">
        <v>45644</v>
      </c>
      <c r="C21" s="8"/>
      <c r="D21" s="9"/>
      <c r="E21" s="10">
        <v>13.25</v>
      </c>
      <c r="F21" s="33">
        <f t="shared" si="0"/>
        <v>0</v>
      </c>
      <c r="G21" s="19"/>
      <c r="H21" s="16"/>
      <c r="I21" s="17"/>
      <c r="J21" s="18"/>
      <c r="L21" s="52"/>
    </row>
    <row r="22" spans="2:14" x14ac:dyDescent="0.25">
      <c r="B22" s="7">
        <v>45645</v>
      </c>
      <c r="C22" s="8">
        <v>384</v>
      </c>
      <c r="D22" s="9"/>
      <c r="E22" s="10">
        <v>13.25</v>
      </c>
      <c r="F22" s="33">
        <f t="shared" si="0"/>
        <v>5088</v>
      </c>
      <c r="G22" s="19"/>
      <c r="H22" s="16"/>
      <c r="I22" s="17"/>
      <c r="J22" s="18"/>
      <c r="L22" s="52"/>
    </row>
    <row r="23" spans="2:14" x14ac:dyDescent="0.25">
      <c r="B23" s="7">
        <v>45646</v>
      </c>
      <c r="C23" s="8"/>
      <c r="D23" s="9"/>
      <c r="E23" s="10">
        <v>13.25</v>
      </c>
      <c r="F23" s="33">
        <f t="shared" si="0"/>
        <v>0</v>
      </c>
      <c r="G23" s="19"/>
      <c r="H23" s="16"/>
      <c r="I23" s="17"/>
      <c r="J23" s="18"/>
      <c r="L23" s="52"/>
    </row>
    <row r="24" spans="2:14" x14ac:dyDescent="0.25">
      <c r="B24" s="7">
        <v>45647</v>
      </c>
      <c r="C24" s="8">
        <v>347</v>
      </c>
      <c r="D24" s="9"/>
      <c r="E24" s="10">
        <v>13.25</v>
      </c>
      <c r="F24" s="33">
        <f t="shared" si="0"/>
        <v>4597.75</v>
      </c>
      <c r="G24" s="19"/>
      <c r="H24" s="16"/>
      <c r="I24" s="17"/>
      <c r="J24" s="18"/>
      <c r="L24" s="52"/>
    </row>
    <row r="25" spans="2:14" x14ac:dyDescent="0.25">
      <c r="B25" s="7">
        <v>45648</v>
      </c>
      <c r="C25" s="8"/>
      <c r="D25" s="9"/>
      <c r="E25" s="10">
        <v>13.25</v>
      </c>
      <c r="F25" s="33">
        <f t="shared" si="0"/>
        <v>0</v>
      </c>
      <c r="G25" s="19"/>
      <c r="H25" s="16"/>
      <c r="I25" s="17"/>
      <c r="J25" s="18"/>
      <c r="L25" s="52"/>
    </row>
    <row r="26" spans="2:14" x14ac:dyDescent="0.25">
      <c r="B26" s="7">
        <v>45649</v>
      </c>
      <c r="C26" s="8">
        <v>352</v>
      </c>
      <c r="D26" s="9"/>
      <c r="E26" s="10">
        <v>13.25</v>
      </c>
      <c r="F26" s="33">
        <f t="shared" si="0"/>
        <v>4664</v>
      </c>
      <c r="G26" s="19"/>
      <c r="H26" s="16"/>
      <c r="I26" s="17"/>
      <c r="J26" s="18"/>
      <c r="L26" s="52"/>
    </row>
    <row r="27" spans="2:14" x14ac:dyDescent="0.25">
      <c r="B27" s="7">
        <v>45650</v>
      </c>
      <c r="C27" s="8"/>
      <c r="D27" s="9"/>
      <c r="E27" s="10">
        <v>13.25</v>
      </c>
      <c r="F27" s="33">
        <f t="shared" si="0"/>
        <v>0</v>
      </c>
      <c r="G27" s="19"/>
      <c r="H27" s="16"/>
      <c r="I27" s="17"/>
      <c r="J27" s="18"/>
      <c r="L27" s="52"/>
      <c r="M27" s="17"/>
      <c r="N27" s="40"/>
    </row>
    <row r="28" spans="2:14" x14ac:dyDescent="0.25">
      <c r="B28" s="7">
        <v>45651</v>
      </c>
      <c r="C28" s="8">
        <v>340</v>
      </c>
      <c r="D28" s="9"/>
      <c r="E28" s="10">
        <v>13.25</v>
      </c>
      <c r="F28" s="33">
        <f t="shared" si="0"/>
        <v>4505</v>
      </c>
      <c r="G28" s="19"/>
      <c r="H28" s="16"/>
      <c r="I28" s="17"/>
      <c r="J28" s="18"/>
      <c r="L28" s="52"/>
      <c r="M28" s="17"/>
      <c r="N28" s="40"/>
    </row>
    <row r="29" spans="2:14" x14ac:dyDescent="0.25">
      <c r="B29" s="7">
        <v>45652</v>
      </c>
      <c r="C29" s="8"/>
      <c r="D29" s="9"/>
      <c r="E29" s="10">
        <v>13.25</v>
      </c>
      <c r="F29" s="33">
        <f t="shared" si="0"/>
        <v>0</v>
      </c>
      <c r="G29" s="19"/>
      <c r="H29" s="16"/>
      <c r="I29" s="17"/>
      <c r="J29" s="18"/>
      <c r="L29" s="52"/>
      <c r="M29" s="17"/>
      <c r="N29" s="40"/>
    </row>
    <row r="30" spans="2:14" x14ac:dyDescent="0.25">
      <c r="B30" s="7">
        <v>45653</v>
      </c>
      <c r="C30" s="8">
        <v>336.5</v>
      </c>
      <c r="D30" s="9"/>
      <c r="E30" s="10">
        <v>13.25</v>
      </c>
      <c r="F30" s="33">
        <f t="shared" si="0"/>
        <v>4458.625</v>
      </c>
      <c r="G30" s="19"/>
      <c r="H30" s="16"/>
      <c r="I30" s="17"/>
      <c r="J30" s="18"/>
      <c r="L30" s="52"/>
      <c r="M30" s="17"/>
      <c r="N30" s="40"/>
    </row>
    <row r="31" spans="2:14" x14ac:dyDescent="0.25">
      <c r="B31" s="7">
        <v>45654</v>
      </c>
      <c r="C31" s="8"/>
      <c r="D31" s="9"/>
      <c r="E31" s="10">
        <v>13.25</v>
      </c>
      <c r="F31" s="33">
        <f t="shared" si="0"/>
        <v>0</v>
      </c>
      <c r="G31" s="19"/>
      <c r="H31" s="16"/>
      <c r="I31" s="17"/>
      <c r="J31" s="18"/>
      <c r="L31" s="52"/>
      <c r="M31" s="17"/>
      <c r="N31" s="40"/>
    </row>
    <row r="32" spans="2:14" x14ac:dyDescent="0.25">
      <c r="B32" s="7">
        <v>45655</v>
      </c>
      <c r="C32" s="8">
        <v>323.5</v>
      </c>
      <c r="D32" s="9"/>
      <c r="E32" s="10">
        <v>13.25</v>
      </c>
      <c r="F32" s="33">
        <f t="shared" si="0"/>
        <v>4286.375</v>
      </c>
      <c r="G32" s="19"/>
      <c r="H32" s="16"/>
      <c r="I32" s="17"/>
      <c r="J32" s="18"/>
      <c r="L32" s="52"/>
      <c r="M32" s="17"/>
      <c r="N32" s="40"/>
    </row>
    <row r="33" spans="2:14" x14ac:dyDescent="0.25">
      <c r="B33" s="7">
        <v>45656</v>
      </c>
      <c r="C33" s="8"/>
      <c r="D33" s="9"/>
      <c r="E33" s="10">
        <v>13.25</v>
      </c>
      <c r="F33" s="33">
        <f t="shared" si="0"/>
        <v>0</v>
      </c>
      <c r="G33" s="19"/>
      <c r="H33" s="16"/>
      <c r="I33" s="17"/>
      <c r="J33" s="18"/>
      <c r="L33" s="52"/>
      <c r="M33" s="17"/>
      <c r="N33" s="40"/>
    </row>
    <row r="34" spans="2:14" ht="15.75" thickBot="1" x14ac:dyDescent="0.3">
      <c r="B34" s="34">
        <v>45657</v>
      </c>
      <c r="C34" s="35">
        <v>337</v>
      </c>
      <c r="D34" s="36"/>
      <c r="E34" s="37">
        <v>13.25</v>
      </c>
      <c r="F34" s="38">
        <f t="shared" si="0"/>
        <v>4465.25</v>
      </c>
      <c r="G34" s="20"/>
      <c r="H34" s="21"/>
      <c r="I34" s="22"/>
      <c r="J34" s="23"/>
      <c r="L34" s="52"/>
      <c r="N34" s="40">
        <f>SUM(N27:N33)</f>
        <v>0</v>
      </c>
    </row>
    <row r="35" spans="2:14" x14ac:dyDescent="0.25">
      <c r="B35" s="41" t="s">
        <v>10</v>
      </c>
      <c r="C35" s="42">
        <f>SUM(C4:C34)</f>
        <v>5779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76571.749250000008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76571.75</v>
      </c>
      <c r="L36" s="31">
        <f>J36-J4-J5-J6</f>
        <v>75729.460749999998</v>
      </c>
      <c r="M36" s="31"/>
      <c r="N36" s="31">
        <f>L36-M36</f>
        <v>75729.460749999998</v>
      </c>
    </row>
    <row r="37" spans="2:14" x14ac:dyDescent="0.25">
      <c r="B37" s="26" t="s">
        <v>14</v>
      </c>
      <c r="C37" s="30">
        <f>C35</f>
        <v>5779</v>
      </c>
      <c r="D37" s="9">
        <f>D35/1.03</f>
        <v>0</v>
      </c>
      <c r="E37" s="10"/>
      <c r="F37" s="33">
        <f>SUM(F4:F36)</f>
        <v>76571.75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7.4999999196734279E-4</v>
      </c>
      <c r="M39" s="17"/>
      <c r="N39" s="40">
        <f>J39+N34</f>
        <v>7.4999999196734279E-4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7.4999999196734279E-4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850.08</v>
      </c>
    </row>
    <row r="5" spans="2:29" x14ac:dyDescent="0.25">
      <c r="B5" s="7">
        <v>45659</v>
      </c>
      <c r="C5" s="8">
        <v>353.5</v>
      </c>
      <c r="D5" s="9"/>
      <c r="E5" s="10">
        <v>15.4</v>
      </c>
      <c r="F5" s="33">
        <f t="shared" ref="F5:F34" si="0">E5*C5</f>
        <v>5443.9000000000005</v>
      </c>
      <c r="G5" s="11"/>
      <c r="H5" s="12" t="s">
        <v>7</v>
      </c>
      <c r="I5" s="13">
        <v>1E-3</v>
      </c>
      <c r="J5" s="14">
        <f>(F36+F37-J4-J6)*I5</f>
        <v>84.157920000000004</v>
      </c>
    </row>
    <row r="6" spans="2:29" x14ac:dyDescent="0.25">
      <c r="B6" s="7">
        <v>45660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360</v>
      </c>
      <c r="D7" s="9"/>
      <c r="E7" s="10">
        <v>15.4</v>
      </c>
      <c r="F7" s="33">
        <f t="shared" si="0"/>
        <v>5544</v>
      </c>
      <c r="G7" s="11"/>
      <c r="H7" s="12" t="s">
        <v>9</v>
      </c>
      <c r="I7" s="13"/>
      <c r="J7" s="14">
        <f>'ARALIK 2024'!J39*-1</f>
        <v>-7.4999999196734279E-4</v>
      </c>
    </row>
    <row r="8" spans="2:29" x14ac:dyDescent="0.25">
      <c r="B8" s="7">
        <v>45662</v>
      </c>
      <c r="C8" s="8">
        <v>0</v>
      </c>
      <c r="D8" s="9"/>
      <c r="E8" s="10">
        <v>15.4</v>
      </c>
      <c r="F8" s="33">
        <f t="shared" si="0"/>
        <v>0</v>
      </c>
      <c r="G8" s="15">
        <v>45716</v>
      </c>
      <c r="H8" s="16" t="s">
        <v>34</v>
      </c>
      <c r="I8" s="17"/>
      <c r="J8" s="18">
        <v>40000</v>
      </c>
    </row>
    <row r="9" spans="2:29" x14ac:dyDescent="0.25">
      <c r="B9" s="7">
        <v>45663</v>
      </c>
      <c r="C9" s="8">
        <v>368</v>
      </c>
      <c r="D9" s="9"/>
      <c r="E9" s="10">
        <v>15.4</v>
      </c>
      <c r="F9" s="33">
        <f t="shared" si="0"/>
        <v>5667.2</v>
      </c>
      <c r="G9" s="15">
        <v>45723</v>
      </c>
      <c r="H9" s="16" t="s">
        <v>35</v>
      </c>
      <c r="I9" s="17"/>
      <c r="J9" s="18">
        <v>44072.91</v>
      </c>
    </row>
    <row r="10" spans="2:29" x14ac:dyDescent="0.25">
      <c r="B10" s="7">
        <v>45664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45665</v>
      </c>
      <c r="C11" s="8">
        <v>371</v>
      </c>
      <c r="D11" s="9"/>
      <c r="E11" s="10">
        <v>15.4</v>
      </c>
      <c r="F11" s="33">
        <f t="shared" si="0"/>
        <v>5713.4000000000005</v>
      </c>
      <c r="G11" s="19"/>
      <c r="H11" s="16"/>
      <c r="I11" s="17"/>
      <c r="J11" s="18"/>
    </row>
    <row r="12" spans="2:29" x14ac:dyDescent="0.25">
      <c r="B12" s="7">
        <v>45666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45667</v>
      </c>
      <c r="C13" s="8">
        <v>385</v>
      </c>
      <c r="D13" s="9"/>
      <c r="E13" s="10">
        <v>15.4</v>
      </c>
      <c r="F13" s="33">
        <f t="shared" si="0"/>
        <v>5929</v>
      </c>
      <c r="G13" s="19"/>
      <c r="H13" s="16"/>
      <c r="I13" s="17"/>
      <c r="J13" s="18"/>
    </row>
    <row r="14" spans="2:29" x14ac:dyDescent="0.25">
      <c r="B14" s="7">
        <v>45668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45669</v>
      </c>
      <c r="C15" s="8">
        <v>376.5</v>
      </c>
      <c r="D15" s="9"/>
      <c r="E15" s="10">
        <v>15.4</v>
      </c>
      <c r="F15" s="33">
        <f t="shared" si="0"/>
        <v>5798.1</v>
      </c>
      <c r="G15" s="19"/>
      <c r="H15" s="16"/>
      <c r="I15" s="17"/>
      <c r="J15" s="18"/>
    </row>
    <row r="16" spans="2:29" x14ac:dyDescent="0.25">
      <c r="B16" s="7">
        <v>45670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45671</v>
      </c>
      <c r="C17" s="8">
        <v>382.5</v>
      </c>
      <c r="D17" s="9"/>
      <c r="E17" s="10">
        <v>15.4</v>
      </c>
      <c r="F17" s="33">
        <f t="shared" si="0"/>
        <v>5890.5</v>
      </c>
      <c r="G17" s="19"/>
      <c r="H17" s="16"/>
      <c r="I17" s="17"/>
      <c r="J17" s="18"/>
    </row>
    <row r="18" spans="2:14" x14ac:dyDescent="0.25">
      <c r="B18" s="7">
        <v>45672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45673</v>
      </c>
      <c r="C19" s="8">
        <v>386.5</v>
      </c>
      <c r="D19" s="9"/>
      <c r="E19" s="10">
        <v>15.4</v>
      </c>
      <c r="F19" s="33">
        <f t="shared" si="0"/>
        <v>5952.1</v>
      </c>
      <c r="G19" s="19"/>
      <c r="H19" s="16"/>
      <c r="I19" s="17"/>
      <c r="J19" s="18"/>
    </row>
    <row r="20" spans="2:14" x14ac:dyDescent="0.25">
      <c r="B20" s="7">
        <v>45674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45675</v>
      </c>
      <c r="C21" s="8">
        <v>360.5</v>
      </c>
      <c r="D21" s="9"/>
      <c r="E21" s="10">
        <v>15.4</v>
      </c>
      <c r="F21" s="33">
        <f t="shared" si="0"/>
        <v>5551.7</v>
      </c>
      <c r="G21" s="19"/>
      <c r="H21" s="16"/>
      <c r="I21" s="17"/>
      <c r="J21" s="18"/>
    </row>
    <row r="22" spans="2:14" x14ac:dyDescent="0.25">
      <c r="B22" s="7">
        <v>45676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45677</v>
      </c>
      <c r="C23" s="8">
        <v>380</v>
      </c>
      <c r="D23" s="9"/>
      <c r="E23" s="10">
        <v>15.4</v>
      </c>
      <c r="F23" s="33">
        <f t="shared" si="0"/>
        <v>5852</v>
      </c>
      <c r="G23" s="19"/>
      <c r="H23" s="16"/>
      <c r="I23" s="17"/>
      <c r="J23" s="18"/>
    </row>
    <row r="24" spans="2:14" x14ac:dyDescent="0.25">
      <c r="B24" s="7">
        <v>45678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45679</v>
      </c>
      <c r="C25" s="8">
        <v>366</v>
      </c>
      <c r="D25" s="9"/>
      <c r="E25" s="10">
        <v>15.4</v>
      </c>
      <c r="F25" s="33">
        <f t="shared" si="0"/>
        <v>5636.4000000000005</v>
      </c>
      <c r="G25" s="19"/>
      <c r="H25" s="16"/>
      <c r="I25" s="17"/>
      <c r="J25" s="18"/>
    </row>
    <row r="26" spans="2:14" x14ac:dyDescent="0.25">
      <c r="B26" s="7">
        <v>45680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45681</v>
      </c>
      <c r="C27" s="8">
        <v>360.5</v>
      </c>
      <c r="D27" s="9"/>
      <c r="E27" s="10">
        <v>15.4</v>
      </c>
      <c r="F27" s="33">
        <f t="shared" si="0"/>
        <v>5551.7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366</v>
      </c>
      <c r="D29" s="9"/>
      <c r="E29" s="10">
        <v>15.4</v>
      </c>
      <c r="F29" s="33">
        <f t="shared" si="0"/>
        <v>5636.4000000000005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344</v>
      </c>
      <c r="D31" s="9"/>
      <c r="E31" s="10">
        <v>15.4</v>
      </c>
      <c r="F31" s="33">
        <f t="shared" si="0"/>
        <v>5297.6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360</v>
      </c>
      <c r="D33" s="9"/>
      <c r="E33" s="10">
        <v>15.4</v>
      </c>
      <c r="F33" s="33">
        <f t="shared" si="0"/>
        <v>5544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0</v>
      </c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5520</v>
      </c>
      <c r="D35" s="43">
        <f>SUM(D4:D34)</f>
        <v>0</v>
      </c>
      <c r="E35" s="44"/>
      <c r="F35" s="45" t="s">
        <v>4</v>
      </c>
      <c r="G35" s="50"/>
      <c r="H35" s="63" t="s">
        <v>11</v>
      </c>
      <c r="I35" s="63"/>
      <c r="J35" s="25">
        <f>SUM(J4:J34)</f>
        <v>85007.147170000011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4" t="s">
        <v>13</v>
      </c>
      <c r="I36" s="64"/>
      <c r="J36" s="18">
        <f>F36+F37</f>
        <v>85008</v>
      </c>
      <c r="L36" s="31">
        <f>J36-J4-J5-J6</f>
        <v>84073.76208</v>
      </c>
      <c r="M36" s="31"/>
      <c r="N36" s="31">
        <f>L36-M36</f>
        <v>84073.76208</v>
      </c>
    </row>
    <row r="37" spans="2:14" x14ac:dyDescent="0.25">
      <c r="B37" s="26" t="s">
        <v>14</v>
      </c>
      <c r="C37" s="30">
        <f>C35</f>
        <v>5520</v>
      </c>
      <c r="D37" s="9">
        <f>D35/1.03</f>
        <v>0</v>
      </c>
      <c r="E37" s="10"/>
      <c r="F37" s="33">
        <f>SUM(F4:F36)</f>
        <v>85008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51"/>
      <c r="H39" s="67" t="s">
        <v>17</v>
      </c>
      <c r="I39" s="67"/>
      <c r="J39" s="29">
        <f>J36+J37+J38-J35</f>
        <v>0.85282999998889863</v>
      </c>
      <c r="M39" s="17"/>
      <c r="N39" s="40">
        <f>J39+N34</f>
        <v>0.85282999998889863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0.85282999998889863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73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360</v>
      </c>
      <c r="D4" s="9"/>
      <c r="E4" s="10">
        <v>15.4</v>
      </c>
      <c r="F4" s="33">
        <f>E4*C4</f>
        <v>5544</v>
      </c>
      <c r="G4" s="11"/>
      <c r="H4" s="12" t="s">
        <v>6</v>
      </c>
      <c r="I4" s="13">
        <v>0.01</v>
      </c>
      <c r="J4" s="14">
        <f>(F36+F37)*I4</f>
        <v>779.39400000000012</v>
      </c>
    </row>
    <row r="5" spans="2:29" x14ac:dyDescent="0.25">
      <c r="B5" s="7">
        <v>45690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77.16000600000001</v>
      </c>
    </row>
    <row r="6" spans="2:29" x14ac:dyDescent="0.25">
      <c r="B6" s="7">
        <v>45691</v>
      </c>
      <c r="C6" s="8">
        <v>353</v>
      </c>
      <c r="D6" s="9"/>
      <c r="E6" s="10">
        <v>15.4</v>
      </c>
      <c r="F6" s="33">
        <f t="shared" si="0"/>
        <v>5436.2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-0.85282999998889863</v>
      </c>
    </row>
    <row r="8" spans="2:29" x14ac:dyDescent="0.25">
      <c r="B8" s="7">
        <v>45693</v>
      </c>
      <c r="C8" s="8">
        <v>367</v>
      </c>
      <c r="D8" s="9"/>
      <c r="E8" s="10">
        <v>15.4</v>
      </c>
      <c r="F8" s="33">
        <f t="shared" si="0"/>
        <v>5651.8</v>
      </c>
      <c r="G8" s="15">
        <v>45741</v>
      </c>
      <c r="H8" s="16" t="s">
        <v>34</v>
      </c>
      <c r="I8" s="17"/>
      <c r="J8" s="18">
        <v>35000</v>
      </c>
    </row>
    <row r="9" spans="2:29" x14ac:dyDescent="0.25">
      <c r="B9" s="7">
        <v>45694</v>
      </c>
      <c r="C9" s="8">
        <v>0</v>
      </c>
      <c r="D9" s="9"/>
      <c r="E9" s="10">
        <v>15.4</v>
      </c>
      <c r="F9" s="33">
        <f t="shared" si="0"/>
        <v>0</v>
      </c>
      <c r="G9" s="15">
        <v>45749</v>
      </c>
      <c r="H9" s="16" t="s">
        <v>34</v>
      </c>
      <c r="I9" s="17"/>
      <c r="J9" s="18">
        <v>42082.07</v>
      </c>
    </row>
    <row r="10" spans="2:29" x14ac:dyDescent="0.25">
      <c r="B10" s="7">
        <v>45695</v>
      </c>
      <c r="C10" s="8">
        <v>358</v>
      </c>
      <c r="D10" s="9"/>
      <c r="E10" s="10">
        <v>15.4</v>
      </c>
      <c r="F10" s="33">
        <f t="shared" si="0"/>
        <v>5513.2</v>
      </c>
      <c r="G10" s="15"/>
      <c r="H10" s="16"/>
      <c r="I10" s="17"/>
      <c r="J10" s="18"/>
    </row>
    <row r="11" spans="2:29" x14ac:dyDescent="0.25">
      <c r="B11" s="7">
        <v>45696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>
        <v>360</v>
      </c>
      <c r="D12" s="9"/>
      <c r="E12" s="10">
        <v>15.4</v>
      </c>
      <c r="F12" s="33">
        <f t="shared" si="0"/>
        <v>5544</v>
      </c>
      <c r="G12" s="19"/>
      <c r="H12" s="16"/>
      <c r="I12" s="17"/>
      <c r="J12" s="18"/>
    </row>
    <row r="13" spans="2:29" x14ac:dyDescent="0.25">
      <c r="B13" s="7">
        <v>45698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>
        <v>366</v>
      </c>
      <c r="D14" s="9"/>
      <c r="E14" s="10">
        <v>15.4</v>
      </c>
      <c r="F14" s="33">
        <f t="shared" si="0"/>
        <v>5636.4000000000005</v>
      </c>
      <c r="G14" s="19"/>
      <c r="H14" s="16"/>
      <c r="I14" s="17"/>
      <c r="J14" s="18"/>
    </row>
    <row r="15" spans="2:29" x14ac:dyDescent="0.25">
      <c r="B15" s="7">
        <v>45700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>
        <v>366</v>
      </c>
      <c r="D16" s="9"/>
      <c r="E16" s="10">
        <v>15.4</v>
      </c>
      <c r="F16" s="33">
        <f t="shared" si="0"/>
        <v>5636.4000000000005</v>
      </c>
      <c r="G16" s="19"/>
      <c r="H16" s="16"/>
      <c r="I16" s="17"/>
      <c r="J16" s="18"/>
    </row>
    <row r="17" spans="2:14" x14ac:dyDescent="0.25">
      <c r="B17" s="7">
        <v>45702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>
        <v>363.5</v>
      </c>
      <c r="D18" s="9"/>
      <c r="E18" s="10">
        <v>15.4</v>
      </c>
      <c r="F18" s="33">
        <f t="shared" si="0"/>
        <v>5597.9000000000005</v>
      </c>
      <c r="G18" s="19"/>
      <c r="H18" s="16"/>
      <c r="I18" s="17"/>
      <c r="J18" s="18"/>
    </row>
    <row r="19" spans="2:14" x14ac:dyDescent="0.25">
      <c r="B19" s="7">
        <v>45704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  <c r="N19" s="53"/>
    </row>
    <row r="20" spans="2:14" x14ac:dyDescent="0.25">
      <c r="B20" s="7">
        <v>45705</v>
      </c>
      <c r="C20" s="8">
        <v>361</v>
      </c>
      <c r="D20" s="9"/>
      <c r="E20" s="10">
        <v>15.4</v>
      </c>
      <c r="F20" s="33">
        <f t="shared" si="0"/>
        <v>5559.4000000000005</v>
      </c>
      <c r="G20" s="19"/>
      <c r="H20" s="16"/>
      <c r="I20" s="17"/>
      <c r="J20" s="18"/>
    </row>
    <row r="21" spans="2:14" x14ac:dyDescent="0.25">
      <c r="B21" s="7">
        <v>45706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>
        <v>362</v>
      </c>
      <c r="D22" s="9"/>
      <c r="E22" s="10">
        <v>15.4</v>
      </c>
      <c r="F22" s="33">
        <f t="shared" si="0"/>
        <v>5574.8</v>
      </c>
      <c r="G22" s="19"/>
      <c r="H22" s="16"/>
      <c r="I22" s="17"/>
      <c r="J22" s="18"/>
    </row>
    <row r="23" spans="2:14" x14ac:dyDescent="0.25">
      <c r="B23" s="7">
        <v>45708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  <c r="N23" s="53"/>
    </row>
    <row r="24" spans="2:14" x14ac:dyDescent="0.25">
      <c r="B24" s="7">
        <v>45709</v>
      </c>
      <c r="C24" s="8">
        <v>359.5</v>
      </c>
      <c r="D24" s="9"/>
      <c r="E24" s="10">
        <v>15.4</v>
      </c>
      <c r="F24" s="33">
        <f t="shared" si="0"/>
        <v>5536.3</v>
      </c>
      <c r="G24" s="19"/>
      <c r="H24" s="16"/>
      <c r="I24" s="17"/>
      <c r="J24" s="18"/>
    </row>
    <row r="25" spans="2:14" x14ac:dyDescent="0.25">
      <c r="B25" s="7">
        <v>45710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>
        <v>359</v>
      </c>
      <c r="D26" s="9"/>
      <c r="E26" s="10">
        <v>15.4</v>
      </c>
      <c r="F26" s="33">
        <f t="shared" si="0"/>
        <v>5528.6</v>
      </c>
      <c r="G26" s="19"/>
      <c r="H26" s="16"/>
      <c r="I26" s="17"/>
      <c r="J26" s="18"/>
    </row>
    <row r="27" spans="2:14" x14ac:dyDescent="0.25">
      <c r="B27" s="7">
        <v>45712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355</v>
      </c>
      <c r="D28" s="9"/>
      <c r="E28" s="10">
        <v>15.4</v>
      </c>
      <c r="F28" s="33">
        <f t="shared" si="0"/>
        <v>5467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371</v>
      </c>
      <c r="D30" s="9"/>
      <c r="E30" s="10">
        <v>15.4</v>
      </c>
      <c r="F30" s="33">
        <f t="shared" si="0"/>
        <v>5713.4000000000005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5061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77937.771176000009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77939.400000000009</v>
      </c>
      <c r="L36" s="31">
        <f>J36-J4-J5-J6</f>
        <v>77082.845994000003</v>
      </c>
      <c r="M36" s="31"/>
      <c r="N36" s="31">
        <f>L36-M36</f>
        <v>77082.845994000003</v>
      </c>
    </row>
    <row r="37" spans="2:14" x14ac:dyDescent="0.25">
      <c r="B37" s="26" t="s">
        <v>14</v>
      </c>
      <c r="C37" s="30">
        <f>C35</f>
        <v>5061</v>
      </c>
      <c r="D37" s="9">
        <f>D35/1.03</f>
        <v>0</v>
      </c>
      <c r="E37" s="10"/>
      <c r="F37" s="33">
        <f>SUM(F4:F36)</f>
        <v>77939.400000000009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1.6288239999994403</v>
      </c>
      <c r="M39" s="17"/>
      <c r="N39" s="40">
        <f>J39+N34</f>
        <v>1.6288239999994403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-77083.710000000006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-77082.081176000007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3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358</v>
      </c>
      <c r="D4" s="9"/>
      <c r="E4" s="10">
        <v>15.4</v>
      </c>
      <c r="F4" s="33">
        <f>E4*C4</f>
        <v>5513.2</v>
      </c>
      <c r="G4" s="11"/>
      <c r="H4" s="12" t="s">
        <v>6</v>
      </c>
      <c r="I4" s="13">
        <v>0.01</v>
      </c>
      <c r="J4" s="14">
        <f>(F36+F37)*I4</f>
        <v>879.87899999999991</v>
      </c>
    </row>
    <row r="5" spans="2:29" x14ac:dyDescent="0.25">
      <c r="B5" s="7">
        <v>45718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87.108020999999994</v>
      </c>
    </row>
    <row r="6" spans="2:29" x14ac:dyDescent="0.25">
      <c r="B6" s="7">
        <v>45719</v>
      </c>
      <c r="C6" s="8">
        <v>367</v>
      </c>
      <c r="D6" s="9"/>
      <c r="E6" s="10">
        <v>15.4</v>
      </c>
      <c r="F6" s="33">
        <f t="shared" si="0"/>
        <v>5651.8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'ŞUBAT 2025'!J39*-1</f>
        <v>-1.6288239999994403</v>
      </c>
    </row>
    <row r="8" spans="2:29" x14ac:dyDescent="0.25">
      <c r="B8" s="7">
        <v>45721</v>
      </c>
      <c r="C8" s="8">
        <v>373.5</v>
      </c>
      <c r="D8" s="9"/>
      <c r="E8" s="10">
        <v>15.4</v>
      </c>
      <c r="F8" s="33">
        <f t="shared" si="0"/>
        <v>5751.9000000000005</v>
      </c>
      <c r="G8" s="15"/>
      <c r="H8" s="16"/>
      <c r="I8" s="17"/>
      <c r="J8" s="18"/>
    </row>
    <row r="9" spans="2:29" x14ac:dyDescent="0.25">
      <c r="B9" s="7">
        <v>45722</v>
      </c>
      <c r="C9" s="8">
        <v>0</v>
      </c>
      <c r="D9" s="9"/>
      <c r="E9" s="10">
        <v>15.4</v>
      </c>
      <c r="F9" s="33">
        <f t="shared" si="0"/>
        <v>0</v>
      </c>
      <c r="G9" s="15">
        <v>45769</v>
      </c>
      <c r="H9" s="16" t="s">
        <v>34</v>
      </c>
      <c r="I9" s="17"/>
      <c r="J9" s="18">
        <v>50000</v>
      </c>
    </row>
    <row r="10" spans="2:29" x14ac:dyDescent="0.25">
      <c r="B10" s="7">
        <v>45723</v>
      </c>
      <c r="C10" s="8">
        <v>368</v>
      </c>
      <c r="D10" s="9"/>
      <c r="E10" s="10">
        <v>15.4</v>
      </c>
      <c r="F10" s="33">
        <f t="shared" si="0"/>
        <v>5667.2</v>
      </c>
      <c r="G10" s="15">
        <v>45784</v>
      </c>
      <c r="H10" s="16" t="s">
        <v>34</v>
      </c>
      <c r="I10" s="17"/>
      <c r="J10" s="18">
        <v>37022.54</v>
      </c>
    </row>
    <row r="11" spans="2:29" x14ac:dyDescent="0.25">
      <c r="B11" s="7">
        <v>45724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>
        <v>363.5</v>
      </c>
      <c r="D12" s="9"/>
      <c r="E12" s="10">
        <v>15.4</v>
      </c>
      <c r="F12" s="33">
        <f t="shared" si="0"/>
        <v>5597.9000000000005</v>
      </c>
      <c r="G12" s="19"/>
      <c r="H12" s="16"/>
      <c r="I12" s="17"/>
      <c r="J12" s="18"/>
    </row>
    <row r="13" spans="2:29" x14ac:dyDescent="0.25">
      <c r="B13" s="7">
        <v>45726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>
        <v>365</v>
      </c>
      <c r="D14" s="9"/>
      <c r="E14" s="10">
        <v>15.4</v>
      </c>
      <c r="F14" s="33">
        <f t="shared" si="0"/>
        <v>5621</v>
      </c>
      <c r="G14" s="19"/>
      <c r="H14" s="16"/>
      <c r="I14" s="17"/>
      <c r="J14" s="18"/>
    </row>
    <row r="15" spans="2:29" x14ac:dyDescent="0.25">
      <c r="B15" s="7">
        <v>45728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>
        <v>364</v>
      </c>
      <c r="D16" s="9"/>
      <c r="E16" s="10">
        <v>15.4</v>
      </c>
      <c r="F16" s="33">
        <f t="shared" si="0"/>
        <v>5605.6</v>
      </c>
      <c r="G16" s="19"/>
      <c r="H16" s="16"/>
      <c r="I16" s="17"/>
      <c r="J16" s="18"/>
    </row>
    <row r="17" spans="2:14" x14ac:dyDescent="0.25">
      <c r="B17" s="7">
        <v>45730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>
        <v>359.5</v>
      </c>
      <c r="D18" s="9"/>
      <c r="E18" s="10">
        <v>15.4</v>
      </c>
      <c r="F18" s="33">
        <f t="shared" si="0"/>
        <v>5536.3</v>
      </c>
      <c r="G18" s="19"/>
      <c r="H18" s="16"/>
      <c r="I18" s="17"/>
      <c r="J18" s="18"/>
    </row>
    <row r="19" spans="2:14" x14ac:dyDescent="0.25">
      <c r="B19" s="7">
        <v>45732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>
        <v>360.5</v>
      </c>
      <c r="D20" s="9"/>
      <c r="E20" s="10">
        <v>15.4</v>
      </c>
      <c r="F20" s="33">
        <f t="shared" si="0"/>
        <v>5551.7</v>
      </c>
      <c r="G20" s="19"/>
      <c r="H20" s="16"/>
      <c r="I20" s="17"/>
      <c r="J20" s="18"/>
    </row>
    <row r="21" spans="2:14" x14ac:dyDescent="0.25">
      <c r="B21" s="7">
        <v>45734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>
        <v>350</v>
      </c>
      <c r="D22" s="9"/>
      <c r="E22" s="10">
        <v>15.4</v>
      </c>
      <c r="F22" s="33">
        <f t="shared" si="0"/>
        <v>5390</v>
      </c>
      <c r="G22" s="19"/>
      <c r="H22" s="16"/>
      <c r="I22" s="17"/>
      <c r="J22" s="18"/>
    </row>
    <row r="23" spans="2:14" x14ac:dyDescent="0.25">
      <c r="B23" s="7">
        <v>45736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>
        <v>343</v>
      </c>
      <c r="D24" s="9"/>
      <c r="E24" s="10">
        <v>15.4</v>
      </c>
      <c r="F24" s="33">
        <f t="shared" si="0"/>
        <v>5282.2</v>
      </c>
      <c r="G24" s="19"/>
      <c r="H24" s="16"/>
      <c r="I24" s="17"/>
      <c r="J24" s="18"/>
    </row>
    <row r="25" spans="2:14" x14ac:dyDescent="0.25">
      <c r="B25" s="7">
        <v>45738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>
        <v>337.5</v>
      </c>
      <c r="D26" s="9"/>
      <c r="E26" s="10">
        <v>15.4</v>
      </c>
      <c r="F26" s="33">
        <f t="shared" si="0"/>
        <v>5197.5</v>
      </c>
      <c r="G26" s="19"/>
      <c r="H26" s="16"/>
      <c r="I26" s="17"/>
      <c r="J26" s="18"/>
    </row>
    <row r="27" spans="2:14" x14ac:dyDescent="0.25">
      <c r="B27" s="7">
        <v>45740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355.5</v>
      </c>
      <c r="D28" s="9"/>
      <c r="E28" s="10">
        <v>15.4</v>
      </c>
      <c r="F28" s="33">
        <f t="shared" si="0"/>
        <v>5474.7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360.5</v>
      </c>
      <c r="D30" s="9"/>
      <c r="E30" s="10">
        <v>15.4</v>
      </c>
      <c r="F30" s="33">
        <f t="shared" si="0"/>
        <v>5551.7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349</v>
      </c>
      <c r="D32" s="9"/>
      <c r="E32" s="10">
        <v>15.4</v>
      </c>
      <c r="F32" s="33">
        <f t="shared" si="0"/>
        <v>5374.6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339</v>
      </c>
      <c r="D34" s="36"/>
      <c r="E34" s="10">
        <v>15.4</v>
      </c>
      <c r="F34" s="38">
        <f t="shared" si="0"/>
        <v>5220.6000000000004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5713.5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87987.898197000002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87987.9</v>
      </c>
      <c r="L36" s="31">
        <f>J36-J4-J5-J6</f>
        <v>87020.912979000001</v>
      </c>
      <c r="M36" s="31"/>
      <c r="N36" s="31">
        <f>L36-M36</f>
        <v>87020.912979000001</v>
      </c>
    </row>
    <row r="37" spans="2:14" x14ac:dyDescent="0.25">
      <c r="B37" s="26" t="s">
        <v>14</v>
      </c>
      <c r="C37" s="30">
        <f>C35</f>
        <v>5713.5</v>
      </c>
      <c r="D37" s="9">
        <f>D35/1.03</f>
        <v>0</v>
      </c>
      <c r="E37" s="10"/>
      <c r="F37" s="33">
        <f>SUM(F4:F36)</f>
        <v>87987.9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1.8029999919235706E-3</v>
      </c>
      <c r="M39" s="17"/>
      <c r="N39" s="40">
        <f>J39+N34</f>
        <v>1.8029999919235706E-3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1.8029999919235706E-3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744.12800000000004</v>
      </c>
    </row>
    <row r="5" spans="2:29" x14ac:dyDescent="0.25">
      <c r="B5" s="7">
        <v>45749</v>
      </c>
      <c r="C5" s="8">
        <v>341.5</v>
      </c>
      <c r="D5" s="9"/>
      <c r="E5" s="10">
        <v>15.4</v>
      </c>
      <c r="F5" s="33">
        <f t="shared" ref="F5:F34" si="0">E5*C5</f>
        <v>5259.1</v>
      </c>
      <c r="G5" s="11"/>
      <c r="H5" s="12" t="s">
        <v>7</v>
      </c>
      <c r="I5" s="13">
        <v>1E-3</v>
      </c>
      <c r="J5" s="14">
        <f>(F36+F37-J4-J6)*I5</f>
        <v>73.668672000000001</v>
      </c>
    </row>
    <row r="6" spans="2:29" x14ac:dyDescent="0.25">
      <c r="B6" s="7">
        <v>45750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>
        <v>327.5</v>
      </c>
      <c r="D7" s="9"/>
      <c r="E7" s="10">
        <v>15.4</v>
      </c>
      <c r="F7" s="33">
        <f t="shared" si="0"/>
        <v>5043.5</v>
      </c>
      <c r="G7" s="11"/>
      <c r="H7" s="12" t="s">
        <v>9</v>
      </c>
      <c r="I7" s="13"/>
      <c r="J7" s="14">
        <f>'MART 2025'!J39*-1</f>
        <v>-1.8029999919235706E-3</v>
      </c>
    </row>
    <row r="8" spans="2:29" x14ac:dyDescent="0.25">
      <c r="B8" s="7">
        <v>45752</v>
      </c>
      <c r="C8" s="8">
        <v>0</v>
      </c>
      <c r="D8" s="9"/>
      <c r="E8" s="10">
        <v>15.4</v>
      </c>
      <c r="F8" s="33">
        <f t="shared" si="0"/>
        <v>0</v>
      </c>
      <c r="G8" s="15">
        <v>45797</v>
      </c>
      <c r="H8" s="16" t="s">
        <v>36</v>
      </c>
      <c r="I8" s="17"/>
      <c r="J8" s="18">
        <v>50000</v>
      </c>
    </row>
    <row r="9" spans="2:29" x14ac:dyDescent="0.25">
      <c r="B9" s="7">
        <v>45753</v>
      </c>
      <c r="C9" s="8">
        <v>340</v>
      </c>
      <c r="D9" s="9"/>
      <c r="E9" s="10">
        <v>15.4</v>
      </c>
      <c r="F9" s="33">
        <f t="shared" si="0"/>
        <v>5236</v>
      </c>
      <c r="G9" s="15">
        <v>45806</v>
      </c>
      <c r="H9" s="16" t="s">
        <v>36</v>
      </c>
      <c r="I9" s="17"/>
      <c r="J9" s="18">
        <v>23595.01</v>
      </c>
    </row>
    <row r="10" spans="2:29" x14ac:dyDescent="0.25">
      <c r="B10" s="7">
        <v>45754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>
        <v>363</v>
      </c>
      <c r="D11" s="9"/>
      <c r="E11" s="10">
        <v>15.4</v>
      </c>
      <c r="F11" s="33">
        <f t="shared" si="0"/>
        <v>5590.2</v>
      </c>
      <c r="G11" s="19"/>
      <c r="H11" s="16"/>
      <c r="I11" s="17"/>
      <c r="J11" s="18"/>
    </row>
    <row r="12" spans="2:29" x14ac:dyDescent="0.25">
      <c r="B12" s="7">
        <v>45756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>
        <v>344</v>
      </c>
      <c r="D13" s="9"/>
      <c r="E13" s="10">
        <v>15.4</v>
      </c>
      <c r="F13" s="33">
        <f t="shared" si="0"/>
        <v>5297.6</v>
      </c>
      <c r="G13" s="19"/>
      <c r="H13" s="16"/>
      <c r="I13" s="17"/>
      <c r="J13" s="18"/>
    </row>
    <row r="14" spans="2:29" x14ac:dyDescent="0.25">
      <c r="B14" s="7">
        <v>45758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>
        <v>338.5</v>
      </c>
      <c r="D15" s="9"/>
      <c r="E15" s="10">
        <v>15.4</v>
      </c>
      <c r="F15" s="33">
        <f t="shared" si="0"/>
        <v>5212.9000000000005</v>
      </c>
      <c r="G15" s="19"/>
      <c r="H15" s="16"/>
      <c r="I15" s="17"/>
      <c r="J15" s="18"/>
    </row>
    <row r="16" spans="2:29" x14ac:dyDescent="0.25">
      <c r="B16" s="7">
        <v>45760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>
        <v>316.5</v>
      </c>
      <c r="D17" s="9"/>
      <c r="E17" s="10">
        <v>15.4</v>
      </c>
      <c r="F17" s="33">
        <f t="shared" si="0"/>
        <v>4874.1000000000004</v>
      </c>
      <c r="G17" s="19"/>
      <c r="H17" s="16"/>
      <c r="I17" s="17"/>
      <c r="J17" s="18"/>
    </row>
    <row r="18" spans="2:14" x14ac:dyDescent="0.25">
      <c r="B18" s="7">
        <v>45762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>
        <v>315</v>
      </c>
      <c r="D19" s="9"/>
      <c r="E19" s="10">
        <v>15.4</v>
      </c>
      <c r="F19" s="33">
        <f t="shared" si="0"/>
        <v>4851</v>
      </c>
      <c r="G19" s="19"/>
      <c r="H19" s="16"/>
      <c r="I19" s="17"/>
      <c r="J19" s="18"/>
    </row>
    <row r="20" spans="2:14" x14ac:dyDescent="0.25">
      <c r="B20" s="7">
        <v>45764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>
        <v>314</v>
      </c>
      <c r="D21" s="9"/>
      <c r="E21" s="10">
        <v>15.4</v>
      </c>
      <c r="F21" s="33">
        <f t="shared" si="0"/>
        <v>4835.6000000000004</v>
      </c>
      <c r="G21" s="19"/>
      <c r="H21" s="16"/>
      <c r="I21" s="17"/>
      <c r="J21" s="18"/>
    </row>
    <row r="22" spans="2:14" x14ac:dyDescent="0.25">
      <c r="B22" s="7">
        <v>45766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>
        <v>308.5</v>
      </c>
      <c r="D23" s="9"/>
      <c r="E23" s="10">
        <v>15.4</v>
      </c>
      <c r="F23" s="33">
        <f t="shared" si="0"/>
        <v>4750.9000000000005</v>
      </c>
      <c r="G23" s="19"/>
      <c r="H23" s="16"/>
      <c r="I23" s="17"/>
      <c r="J23" s="18"/>
    </row>
    <row r="24" spans="2:14" x14ac:dyDescent="0.25">
      <c r="B24" s="7">
        <v>45768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>
        <v>314</v>
      </c>
      <c r="D25" s="9"/>
      <c r="E25" s="10">
        <v>15.4</v>
      </c>
      <c r="F25" s="33">
        <f t="shared" si="0"/>
        <v>4835.6000000000004</v>
      </c>
      <c r="G25" s="19"/>
      <c r="H25" s="16"/>
      <c r="I25" s="17"/>
      <c r="J25" s="18"/>
    </row>
    <row r="26" spans="2:14" x14ac:dyDescent="0.25">
      <c r="B26" s="7">
        <v>45770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>
        <v>311</v>
      </c>
      <c r="D27" s="9"/>
      <c r="E27" s="10">
        <v>15.4</v>
      </c>
      <c r="F27" s="33">
        <f t="shared" si="0"/>
        <v>4789.4000000000005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>
        <v>300</v>
      </c>
      <c r="D29" s="9"/>
      <c r="E29" s="10">
        <v>15.4</v>
      </c>
      <c r="F29" s="33">
        <f t="shared" si="0"/>
        <v>4620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>
        <v>294.5</v>
      </c>
      <c r="D31" s="9"/>
      <c r="E31" s="10">
        <v>15.4</v>
      </c>
      <c r="F31" s="33">
        <f t="shared" si="0"/>
        <v>4535.3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>
        <v>304</v>
      </c>
      <c r="D33" s="9"/>
      <c r="E33" s="10">
        <v>15.4</v>
      </c>
      <c r="F33" s="33">
        <f t="shared" si="0"/>
        <v>4681.6000000000004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4832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74412.804869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74412.800000000003</v>
      </c>
      <c r="L36" s="31">
        <f>J36-J4-J5-J6</f>
        <v>73595.003328000006</v>
      </c>
      <c r="M36" s="31"/>
      <c r="N36" s="31"/>
    </row>
    <row r="37" spans="2:14" x14ac:dyDescent="0.25">
      <c r="B37" s="26" t="s">
        <v>14</v>
      </c>
      <c r="C37" s="30">
        <f>C35</f>
        <v>4832</v>
      </c>
      <c r="D37" s="9">
        <f>D35/1.03</f>
        <v>0</v>
      </c>
      <c r="E37" s="10"/>
      <c r="F37" s="33">
        <f>SUM(F4:F36)</f>
        <v>74412.800000000003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-4.8689999966882169E-3</v>
      </c>
      <c r="M39" s="17"/>
      <c r="N39" s="40">
        <f>J39+N34</f>
        <v>-4.8689999966882169E-3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>
        <v>-72779.789999999994</v>
      </c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-72779.79486899999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sheetPr>
    <pageSetUpPr fitToPage="1"/>
  </sheetPr>
  <dimension ref="B1:AC43"/>
  <sheetViews>
    <sheetView zoomScale="85" zoomScaleNormal="85" workbookViewId="0">
      <selection activeCell="J9" sqref="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0</v>
      </c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678.21600000000012</v>
      </c>
    </row>
    <row r="5" spans="2:29" x14ac:dyDescent="0.25">
      <c r="B5" s="7">
        <v>45779</v>
      </c>
      <c r="C5" s="8">
        <v>297.5</v>
      </c>
      <c r="D5" s="9"/>
      <c r="E5" s="10">
        <v>15.4</v>
      </c>
      <c r="F5" s="33">
        <f t="shared" ref="F5:F34" si="0">E5*C5</f>
        <v>4581.5</v>
      </c>
      <c r="G5" s="11"/>
      <c r="H5" s="12" t="s">
        <v>7</v>
      </c>
      <c r="I5" s="13">
        <v>1E-3</v>
      </c>
      <c r="J5" s="14">
        <f>(F36+F37-J4-J6)*I5</f>
        <v>67.143384000000012</v>
      </c>
    </row>
    <row r="6" spans="2:29" x14ac:dyDescent="0.25">
      <c r="B6" s="7">
        <v>45780</v>
      </c>
      <c r="C6" s="8">
        <v>0</v>
      </c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294</v>
      </c>
      <c r="D7" s="9"/>
      <c r="E7" s="10">
        <v>15.4</v>
      </c>
      <c r="F7" s="33">
        <f t="shared" si="0"/>
        <v>4527.6000000000004</v>
      </c>
      <c r="G7" s="11"/>
      <c r="H7" s="12" t="s">
        <v>9</v>
      </c>
      <c r="I7" s="13"/>
      <c r="J7" s="14">
        <f>'NİSAN 2025'!J39*-1</f>
        <v>4.8689999966882169E-3</v>
      </c>
    </row>
    <row r="8" spans="2:29" x14ac:dyDescent="0.25">
      <c r="B8" s="7">
        <v>45782</v>
      </c>
      <c r="C8" s="8">
        <v>0</v>
      </c>
      <c r="D8" s="9"/>
      <c r="E8" s="10">
        <v>15.4</v>
      </c>
      <c r="F8" s="33">
        <f t="shared" si="0"/>
        <v>0</v>
      </c>
      <c r="G8" s="15">
        <v>45832</v>
      </c>
      <c r="H8" s="16" t="s">
        <v>36</v>
      </c>
      <c r="I8" s="17"/>
      <c r="J8" s="18">
        <v>67076.240000000005</v>
      </c>
    </row>
    <row r="9" spans="2:29" x14ac:dyDescent="0.25">
      <c r="B9" s="7">
        <v>45783</v>
      </c>
      <c r="C9" s="8">
        <v>298.5</v>
      </c>
      <c r="D9" s="9"/>
      <c r="E9" s="10">
        <v>15.4</v>
      </c>
      <c r="F9" s="33">
        <f t="shared" si="0"/>
        <v>4596.9000000000005</v>
      </c>
      <c r="G9" s="15"/>
      <c r="H9" s="16"/>
      <c r="I9" s="17"/>
      <c r="J9" s="18"/>
    </row>
    <row r="10" spans="2:29" x14ac:dyDescent="0.25">
      <c r="B10" s="7">
        <v>45784</v>
      </c>
      <c r="C10" s="8">
        <v>0</v>
      </c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>
        <v>293</v>
      </c>
      <c r="D11" s="9"/>
      <c r="E11" s="10">
        <v>15.4</v>
      </c>
      <c r="F11" s="33">
        <f t="shared" si="0"/>
        <v>4512.2</v>
      </c>
      <c r="G11" s="19"/>
      <c r="H11" s="16"/>
      <c r="I11" s="17"/>
      <c r="J11" s="18"/>
    </row>
    <row r="12" spans="2:29" x14ac:dyDescent="0.25">
      <c r="B12" s="7">
        <v>45786</v>
      </c>
      <c r="C12" s="8">
        <v>0</v>
      </c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>
        <v>286</v>
      </c>
      <c r="D13" s="9"/>
      <c r="E13" s="10">
        <v>15.4</v>
      </c>
      <c r="F13" s="33">
        <f t="shared" si="0"/>
        <v>4404.4000000000005</v>
      </c>
      <c r="G13" s="19"/>
      <c r="H13" s="16"/>
      <c r="I13" s="17"/>
      <c r="J13" s="18"/>
    </row>
    <row r="14" spans="2:29" x14ac:dyDescent="0.25">
      <c r="B14" s="7">
        <v>45788</v>
      </c>
      <c r="C14" s="8">
        <v>0</v>
      </c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>
        <v>290.5</v>
      </c>
      <c r="D15" s="9"/>
      <c r="E15" s="10">
        <v>15.4</v>
      </c>
      <c r="F15" s="33">
        <f t="shared" si="0"/>
        <v>4473.7</v>
      </c>
      <c r="G15" s="19"/>
      <c r="H15" s="16"/>
      <c r="I15" s="17"/>
      <c r="J15" s="18"/>
    </row>
    <row r="16" spans="2:29" x14ac:dyDescent="0.25">
      <c r="B16" s="7">
        <v>45790</v>
      </c>
      <c r="C16" s="8">
        <v>0</v>
      </c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>
        <v>280</v>
      </c>
      <c r="D17" s="9"/>
      <c r="E17" s="10">
        <v>15.4</v>
      </c>
      <c r="F17" s="33">
        <f t="shared" si="0"/>
        <v>4312</v>
      </c>
      <c r="G17" s="19"/>
      <c r="H17" s="16"/>
      <c r="I17" s="17"/>
      <c r="J17" s="18"/>
    </row>
    <row r="18" spans="2:14" x14ac:dyDescent="0.25">
      <c r="B18" s="7">
        <v>45792</v>
      </c>
      <c r="C18" s="8">
        <v>0</v>
      </c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>
        <v>290</v>
      </c>
      <c r="D19" s="9"/>
      <c r="E19" s="10">
        <v>15.4</v>
      </c>
      <c r="F19" s="33">
        <f t="shared" si="0"/>
        <v>4466</v>
      </c>
      <c r="G19" s="19"/>
      <c r="H19" s="16"/>
      <c r="I19" s="17"/>
      <c r="J19" s="18"/>
    </row>
    <row r="20" spans="2:14" x14ac:dyDescent="0.25">
      <c r="B20" s="7">
        <v>45794</v>
      </c>
      <c r="C20" s="8">
        <v>0</v>
      </c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>
        <v>286.5</v>
      </c>
      <c r="D21" s="9"/>
      <c r="E21" s="10">
        <v>15.4</v>
      </c>
      <c r="F21" s="33">
        <f t="shared" si="0"/>
        <v>4412.1000000000004</v>
      </c>
      <c r="G21" s="19"/>
      <c r="H21" s="16"/>
      <c r="I21" s="17"/>
      <c r="J21" s="18"/>
    </row>
    <row r="22" spans="2:14" x14ac:dyDescent="0.25">
      <c r="B22" s="7">
        <v>45796</v>
      </c>
      <c r="C22" s="8">
        <v>0</v>
      </c>
      <c r="D22" s="9"/>
      <c r="E22" s="10">
        <v>15.4</v>
      </c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>
        <v>282</v>
      </c>
      <c r="D23" s="9"/>
      <c r="E23" s="10">
        <v>15.4</v>
      </c>
      <c r="F23" s="33">
        <f t="shared" si="0"/>
        <v>4342.8</v>
      </c>
      <c r="G23" s="19"/>
      <c r="H23" s="16"/>
      <c r="I23" s="17"/>
      <c r="J23" s="18"/>
    </row>
    <row r="24" spans="2:14" x14ac:dyDescent="0.25">
      <c r="B24" s="7">
        <v>45798</v>
      </c>
      <c r="C24" s="8">
        <v>0</v>
      </c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>
        <v>283</v>
      </c>
      <c r="D25" s="9"/>
      <c r="E25" s="10">
        <v>15.4</v>
      </c>
      <c r="F25" s="33">
        <f t="shared" si="0"/>
        <v>4358.2</v>
      </c>
      <c r="G25" s="19"/>
      <c r="H25" s="16"/>
      <c r="I25" s="17"/>
      <c r="J25" s="18"/>
    </row>
    <row r="26" spans="2:14" x14ac:dyDescent="0.25">
      <c r="B26" s="7">
        <v>45800</v>
      </c>
      <c r="C26" s="8">
        <v>0</v>
      </c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>
        <v>296</v>
      </c>
      <c r="D27" s="9"/>
      <c r="E27" s="10">
        <v>15.4</v>
      </c>
      <c r="F27" s="33">
        <f t="shared" si="0"/>
        <v>4558.4000000000005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>
        <v>0</v>
      </c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>
        <v>299</v>
      </c>
      <c r="D29" s="9"/>
      <c r="E29" s="10">
        <v>15.4</v>
      </c>
      <c r="F29" s="33">
        <f t="shared" si="0"/>
        <v>4604.6000000000004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>
        <v>0</v>
      </c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>
        <v>303.5</v>
      </c>
      <c r="D31" s="9"/>
      <c r="E31" s="10">
        <v>15.4</v>
      </c>
      <c r="F31" s="33">
        <f t="shared" si="0"/>
        <v>4673.9000000000005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>
        <v>0</v>
      </c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>
        <v>324.5</v>
      </c>
      <c r="D33" s="9"/>
      <c r="E33" s="10">
        <v>15.4</v>
      </c>
      <c r="F33" s="33">
        <f t="shared" si="0"/>
        <v>4997.3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>
        <v>0</v>
      </c>
      <c r="D34" s="36"/>
      <c r="E34" s="10">
        <v>15.4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4404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67821.604252999998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67821.600000000006</v>
      </c>
      <c r="L36" s="31">
        <f>J36-J4-J5-J6</f>
        <v>67076.24061600001</v>
      </c>
      <c r="M36" s="31"/>
      <c r="N36" s="31"/>
    </row>
    <row r="37" spans="2:14" x14ac:dyDescent="0.25">
      <c r="B37" s="26" t="s">
        <v>14</v>
      </c>
      <c r="C37" s="30">
        <f>C35</f>
        <v>4404</v>
      </c>
      <c r="D37" s="9">
        <f>D35/1.03</f>
        <v>0</v>
      </c>
      <c r="E37" s="10"/>
      <c r="F37" s="33">
        <f>SUM(F4:F36)</f>
        <v>67821.600000000006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-4.2529999918770045E-3</v>
      </c>
      <c r="M39" s="17"/>
      <c r="N39" s="40">
        <f>J39+N34</f>
        <v>-4.2529999918770045E-3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-4.2529999918770045E-3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R21" sqref="R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288</v>
      </c>
      <c r="D4" s="9"/>
      <c r="E4" s="10">
        <v>15.4</v>
      </c>
      <c r="F4" s="33">
        <f>E4*C4</f>
        <v>4435.2</v>
      </c>
      <c r="G4" s="11"/>
      <c r="H4" s="12" t="s">
        <v>6</v>
      </c>
      <c r="I4" s="13">
        <v>0.01</v>
      </c>
      <c r="J4" s="14">
        <f>(F36+F37)*I4</f>
        <v>671.67099999999994</v>
      </c>
    </row>
    <row r="5" spans="2:29" x14ac:dyDescent="0.25">
      <c r="B5" s="7">
        <v>45810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66.495428999999987</v>
      </c>
    </row>
    <row r="6" spans="2:29" x14ac:dyDescent="0.25">
      <c r="B6" s="7">
        <v>45811</v>
      </c>
      <c r="C6" s="8">
        <v>327</v>
      </c>
      <c r="D6" s="9"/>
      <c r="E6" s="10">
        <v>15.4</v>
      </c>
      <c r="F6" s="33">
        <f t="shared" si="0"/>
        <v>5035.8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'MAYIS 2025'!J39*-1</f>
        <v>4.2529999918770045E-3</v>
      </c>
    </row>
    <row r="8" spans="2:29" x14ac:dyDescent="0.25">
      <c r="B8" s="7">
        <v>45813</v>
      </c>
      <c r="C8" s="8">
        <v>296</v>
      </c>
      <c r="D8" s="9"/>
      <c r="E8" s="10">
        <v>15.4</v>
      </c>
      <c r="F8" s="33">
        <f t="shared" si="0"/>
        <v>4558.4000000000005</v>
      </c>
      <c r="G8" s="54">
        <v>45861</v>
      </c>
      <c r="H8" s="16" t="s">
        <v>36</v>
      </c>
      <c r="I8" s="17"/>
      <c r="J8" s="18">
        <v>66428.929999999993</v>
      </c>
    </row>
    <row r="9" spans="2:29" x14ac:dyDescent="0.25">
      <c r="B9" s="7">
        <v>45814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300.5</v>
      </c>
      <c r="D10" s="9"/>
      <c r="E10" s="10">
        <v>15.4</v>
      </c>
      <c r="F10" s="33">
        <f t="shared" si="0"/>
        <v>4627.7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284</v>
      </c>
      <c r="D12" s="9"/>
      <c r="E12" s="10">
        <v>15.4</v>
      </c>
      <c r="F12" s="33">
        <f t="shared" si="0"/>
        <v>4373.6000000000004</v>
      </c>
      <c r="G12" s="19"/>
      <c r="H12" s="16"/>
      <c r="I12" s="17"/>
      <c r="J12" s="18"/>
    </row>
    <row r="13" spans="2:29" x14ac:dyDescent="0.25">
      <c r="B13" s="7">
        <v>45818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>
        <v>302</v>
      </c>
      <c r="D14" s="9"/>
      <c r="E14" s="10">
        <v>15.4</v>
      </c>
      <c r="F14" s="33">
        <f t="shared" si="0"/>
        <v>4650.8</v>
      </c>
      <c r="G14" s="19"/>
      <c r="H14" s="16"/>
      <c r="I14" s="17"/>
      <c r="J14" s="18"/>
    </row>
    <row r="15" spans="2:29" x14ac:dyDescent="0.25">
      <c r="B15" s="7">
        <v>45820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>
        <v>302</v>
      </c>
      <c r="D16" s="9"/>
      <c r="E16" s="10">
        <v>15.4</v>
      </c>
      <c r="F16" s="33">
        <f t="shared" si="0"/>
        <v>4650.8</v>
      </c>
      <c r="G16" s="19"/>
      <c r="H16" s="16"/>
      <c r="I16" s="17"/>
      <c r="J16" s="18"/>
    </row>
    <row r="17" spans="2:10" x14ac:dyDescent="0.25">
      <c r="B17" s="7">
        <v>45822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45823</v>
      </c>
      <c r="C18" s="8">
        <v>310</v>
      </c>
      <c r="D18" s="9"/>
      <c r="E18" s="10">
        <v>15.4</v>
      </c>
      <c r="F18" s="33">
        <f t="shared" si="0"/>
        <v>4774</v>
      </c>
      <c r="G18" s="19"/>
      <c r="H18" s="16"/>
      <c r="I18" s="17"/>
      <c r="J18" s="18"/>
    </row>
    <row r="19" spans="2:10" x14ac:dyDescent="0.25">
      <c r="B19" s="7">
        <v>45824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45825</v>
      </c>
      <c r="C20" s="8">
        <v>304</v>
      </c>
      <c r="D20" s="9"/>
      <c r="E20" s="10">
        <v>15.4</v>
      </c>
      <c r="F20" s="33">
        <f t="shared" si="0"/>
        <v>4681.6000000000004</v>
      </c>
      <c r="G20" s="19"/>
      <c r="H20" s="16"/>
      <c r="I20" s="17"/>
      <c r="J20" s="18"/>
    </row>
    <row r="21" spans="2:10" x14ac:dyDescent="0.25">
      <c r="B21" s="7">
        <v>45826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45827</v>
      </c>
      <c r="C22" s="8">
        <v>300.5</v>
      </c>
      <c r="D22" s="9"/>
      <c r="E22" s="10">
        <v>15.4</v>
      </c>
      <c r="F22" s="33">
        <f t="shared" si="0"/>
        <v>4627.7</v>
      </c>
      <c r="G22" s="19"/>
      <c r="H22" s="16"/>
      <c r="I22" s="17"/>
      <c r="J22" s="18"/>
    </row>
    <row r="23" spans="2:10" x14ac:dyDescent="0.25">
      <c r="B23" s="7">
        <v>45828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45829</v>
      </c>
      <c r="C24" s="8">
        <v>308.5</v>
      </c>
      <c r="D24" s="9"/>
      <c r="E24" s="10">
        <v>15.4</v>
      </c>
      <c r="F24" s="33">
        <f t="shared" si="0"/>
        <v>4750.9000000000005</v>
      </c>
      <c r="G24" s="19"/>
      <c r="H24" s="16"/>
      <c r="I24" s="17"/>
      <c r="J24" s="18"/>
    </row>
    <row r="25" spans="2:10" x14ac:dyDescent="0.25">
      <c r="B25" s="7">
        <v>45830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45831</v>
      </c>
      <c r="C26" s="8">
        <v>281</v>
      </c>
      <c r="D26" s="9"/>
      <c r="E26" s="10">
        <v>15.4</v>
      </c>
      <c r="F26" s="33">
        <f t="shared" si="0"/>
        <v>4327.4000000000005</v>
      </c>
      <c r="G26" s="19"/>
      <c r="H26" s="16"/>
      <c r="I26" s="17"/>
      <c r="J26" s="18"/>
    </row>
    <row r="27" spans="2:10" x14ac:dyDescent="0.25">
      <c r="B27" s="7">
        <v>45832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45833</v>
      </c>
      <c r="C28" s="8">
        <v>248</v>
      </c>
      <c r="D28" s="9"/>
      <c r="E28" s="10">
        <v>15.4</v>
      </c>
      <c r="F28" s="33">
        <f t="shared" si="0"/>
        <v>3819.2000000000003</v>
      </c>
      <c r="G28" s="19"/>
      <c r="H28" s="16"/>
      <c r="I28" s="17"/>
      <c r="J28" s="18"/>
    </row>
    <row r="29" spans="2:10" x14ac:dyDescent="0.25">
      <c r="B29" s="7">
        <v>45834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45835</v>
      </c>
      <c r="C30" s="8">
        <v>260.5</v>
      </c>
      <c r="D30" s="9"/>
      <c r="E30" s="10">
        <v>15.4</v>
      </c>
      <c r="F30" s="33">
        <f t="shared" si="0"/>
        <v>4011.7000000000003</v>
      </c>
      <c r="G30" s="19"/>
      <c r="H30" s="16"/>
      <c r="I30" s="17"/>
      <c r="J30" s="18"/>
    </row>
    <row r="31" spans="2:10" x14ac:dyDescent="0.25">
      <c r="B31" s="7">
        <v>45836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45837</v>
      </c>
      <c r="C32" s="8">
        <v>249.5</v>
      </c>
      <c r="D32" s="9"/>
      <c r="E32" s="10">
        <v>15.4</v>
      </c>
      <c r="F32" s="33">
        <f t="shared" si="0"/>
        <v>3842.3</v>
      </c>
      <c r="G32" s="19"/>
      <c r="H32" s="16"/>
      <c r="I32" s="17"/>
      <c r="J32" s="18"/>
    </row>
    <row r="33" spans="2:12" x14ac:dyDescent="0.25">
      <c r="B33" s="7">
        <v>45838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15.4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4361.5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67167.100681999989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67167.099999999991</v>
      </c>
      <c r="L36" s="31">
        <f>J36-J4-J5-J6</f>
        <v>66428.933570999987</v>
      </c>
    </row>
    <row r="37" spans="2:12" x14ac:dyDescent="0.25">
      <c r="B37" s="26" t="s">
        <v>14</v>
      </c>
      <c r="C37" s="30">
        <f>C35</f>
        <v>4361.5</v>
      </c>
      <c r="D37" s="9">
        <f>D35/1.03</f>
        <v>0</v>
      </c>
      <c r="E37" s="10"/>
      <c r="F37" s="33">
        <f>SUM(F4:F36)</f>
        <v>67167.099999999991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-6.8199999805074185E-4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33</v>
      </c>
      <c r="C2" s="61"/>
      <c r="D2" s="61"/>
      <c r="E2" s="61"/>
      <c r="F2" s="61"/>
      <c r="G2" s="61"/>
      <c r="H2" s="61"/>
      <c r="I2" s="61"/>
      <c r="J2" s="62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257</v>
      </c>
      <c r="D4" s="9"/>
      <c r="E4" s="10">
        <v>15.4</v>
      </c>
      <c r="F4" s="33">
        <f>E4*C4</f>
        <v>3957.8</v>
      </c>
      <c r="G4" s="11"/>
      <c r="H4" s="12" t="s">
        <v>6</v>
      </c>
      <c r="I4" s="13">
        <v>0.01</v>
      </c>
      <c r="J4" s="14">
        <f>(F36+F37)*I4</f>
        <v>765.22599999999989</v>
      </c>
    </row>
    <row r="5" spans="2:29" x14ac:dyDescent="0.25">
      <c r="B5" s="7">
        <v>45840</v>
      </c>
      <c r="C5" s="8">
        <v>0</v>
      </c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75.757373999999999</v>
      </c>
    </row>
    <row r="6" spans="2:29" x14ac:dyDescent="0.25">
      <c r="B6" s="7">
        <v>45841</v>
      </c>
      <c r="C6" s="8">
        <v>270</v>
      </c>
      <c r="D6" s="9"/>
      <c r="E6" s="10">
        <v>15.4</v>
      </c>
      <c r="F6" s="33">
        <f t="shared" si="0"/>
        <v>4158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0</v>
      </c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'HAZİRAN 2025'!J39*-1</f>
        <v>6.8199999805074185E-4</v>
      </c>
    </row>
    <row r="8" spans="2:29" x14ac:dyDescent="0.25">
      <c r="B8" s="7">
        <v>45843</v>
      </c>
      <c r="C8" s="8">
        <v>273</v>
      </c>
      <c r="D8" s="9"/>
      <c r="E8" s="10">
        <v>15.4</v>
      </c>
      <c r="F8" s="33">
        <f t="shared" si="0"/>
        <v>4204.2</v>
      </c>
      <c r="G8" s="15">
        <v>45889</v>
      </c>
      <c r="H8" s="16" t="s">
        <v>36</v>
      </c>
      <c r="I8" s="17"/>
      <c r="J8" s="18">
        <v>75681.62</v>
      </c>
    </row>
    <row r="9" spans="2:29" x14ac:dyDescent="0.25">
      <c r="B9" s="7">
        <v>45844</v>
      </c>
      <c r="C9" s="8">
        <v>0</v>
      </c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>
        <v>276.5</v>
      </c>
      <c r="D10" s="9"/>
      <c r="E10" s="10">
        <v>15.4</v>
      </c>
      <c r="F10" s="33">
        <f t="shared" si="0"/>
        <v>4258.1000000000004</v>
      </c>
      <c r="G10" s="15"/>
      <c r="H10" s="16"/>
      <c r="I10" s="17"/>
      <c r="J10" s="18"/>
    </row>
    <row r="11" spans="2:29" x14ac:dyDescent="0.25">
      <c r="B11" s="7">
        <v>45846</v>
      </c>
      <c r="C11" s="8">
        <v>0</v>
      </c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>
        <v>310.5</v>
      </c>
      <c r="D12" s="9"/>
      <c r="E12" s="10">
        <v>15.4</v>
      </c>
      <c r="F12" s="33">
        <f t="shared" si="0"/>
        <v>4781.7</v>
      </c>
      <c r="G12" s="19"/>
      <c r="H12" s="16"/>
      <c r="I12" s="17"/>
      <c r="J12" s="18"/>
    </row>
    <row r="13" spans="2:29" x14ac:dyDescent="0.25">
      <c r="B13" s="7">
        <v>45848</v>
      </c>
      <c r="C13" s="8">
        <v>0</v>
      </c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>
        <v>318</v>
      </c>
      <c r="D14" s="9"/>
      <c r="E14" s="10">
        <v>15.4</v>
      </c>
      <c r="F14" s="33">
        <f t="shared" si="0"/>
        <v>4897.2</v>
      </c>
      <c r="G14" s="19"/>
      <c r="H14" s="16"/>
      <c r="I14" s="17"/>
      <c r="J14" s="18"/>
    </row>
    <row r="15" spans="2:29" x14ac:dyDescent="0.25">
      <c r="B15" s="7">
        <v>45850</v>
      </c>
      <c r="C15" s="8">
        <v>0</v>
      </c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>
        <v>327</v>
      </c>
      <c r="D16" s="9"/>
      <c r="E16" s="10">
        <v>15.4</v>
      </c>
      <c r="F16" s="33">
        <f t="shared" si="0"/>
        <v>5035.8</v>
      </c>
      <c r="G16" s="19"/>
      <c r="H16" s="16"/>
      <c r="I16" s="17"/>
      <c r="J16" s="18"/>
    </row>
    <row r="17" spans="2:10" x14ac:dyDescent="0.25">
      <c r="B17" s="7">
        <v>45852</v>
      </c>
      <c r="C17" s="8">
        <v>0</v>
      </c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45853</v>
      </c>
      <c r="C18" s="8">
        <v>334.5</v>
      </c>
      <c r="D18" s="9"/>
      <c r="E18" s="10">
        <v>15.4</v>
      </c>
      <c r="F18" s="33">
        <f t="shared" si="0"/>
        <v>5151.3</v>
      </c>
      <c r="G18" s="19"/>
      <c r="H18" s="16"/>
      <c r="I18" s="17"/>
      <c r="J18" s="18"/>
    </row>
    <row r="19" spans="2:10" x14ac:dyDescent="0.25">
      <c r="B19" s="7">
        <v>45854</v>
      </c>
      <c r="C19" s="8">
        <v>0</v>
      </c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45855</v>
      </c>
      <c r="C20" s="8">
        <v>331.5</v>
      </c>
      <c r="D20" s="9"/>
      <c r="E20" s="10">
        <v>15.4</v>
      </c>
      <c r="F20" s="33">
        <f t="shared" si="0"/>
        <v>5105.1000000000004</v>
      </c>
      <c r="G20" s="19"/>
      <c r="H20" s="16"/>
      <c r="I20" s="17"/>
      <c r="J20" s="18"/>
    </row>
    <row r="21" spans="2:10" x14ac:dyDescent="0.25">
      <c r="B21" s="7">
        <v>45856</v>
      </c>
      <c r="C21" s="8">
        <v>0</v>
      </c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45857</v>
      </c>
      <c r="C22" s="8">
        <v>326</v>
      </c>
      <c r="D22" s="9"/>
      <c r="E22" s="10">
        <v>15.4</v>
      </c>
      <c r="F22" s="33">
        <f t="shared" si="0"/>
        <v>5020.4000000000005</v>
      </c>
      <c r="G22" s="19"/>
      <c r="H22" s="16"/>
      <c r="I22" s="17"/>
      <c r="J22" s="18"/>
    </row>
    <row r="23" spans="2:10" x14ac:dyDescent="0.25">
      <c r="B23" s="7">
        <v>45858</v>
      </c>
      <c r="C23" s="8">
        <v>0</v>
      </c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>
        <v>293</v>
      </c>
      <c r="D24" s="9"/>
      <c r="E24" s="10">
        <v>15.4</v>
      </c>
      <c r="F24" s="33">
        <f t="shared" si="0"/>
        <v>4512.2</v>
      </c>
      <c r="G24" s="19"/>
      <c r="H24" s="16"/>
      <c r="I24" s="17"/>
      <c r="J24" s="18"/>
    </row>
    <row r="25" spans="2:10" x14ac:dyDescent="0.25">
      <c r="B25" s="7">
        <v>45860</v>
      </c>
      <c r="C25" s="8">
        <v>0</v>
      </c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45861</v>
      </c>
      <c r="C26" s="8">
        <v>304.5</v>
      </c>
      <c r="D26" s="9"/>
      <c r="E26" s="10">
        <v>15.4</v>
      </c>
      <c r="F26" s="33">
        <f t="shared" si="0"/>
        <v>4689.3</v>
      </c>
      <c r="G26" s="19"/>
      <c r="H26" s="16"/>
      <c r="I26" s="17"/>
      <c r="J26" s="18"/>
    </row>
    <row r="27" spans="2:10" x14ac:dyDescent="0.25">
      <c r="B27" s="7">
        <v>45862</v>
      </c>
      <c r="C27" s="8">
        <v>0</v>
      </c>
      <c r="D27" s="9"/>
      <c r="E27" s="10">
        <v>15.4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45863</v>
      </c>
      <c r="C28" s="8">
        <v>353.5</v>
      </c>
      <c r="D28" s="9"/>
      <c r="E28" s="10">
        <v>15.4</v>
      </c>
      <c r="F28" s="33">
        <f t="shared" si="0"/>
        <v>5443.9000000000005</v>
      </c>
      <c r="G28" s="19"/>
      <c r="H28" s="16"/>
      <c r="I28" s="17"/>
      <c r="J28" s="18"/>
    </row>
    <row r="29" spans="2:10" x14ac:dyDescent="0.25">
      <c r="B29" s="7">
        <v>45864</v>
      </c>
      <c r="C29" s="8">
        <v>0</v>
      </c>
      <c r="D29" s="9"/>
      <c r="E29" s="10">
        <v>15.4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45865</v>
      </c>
      <c r="C30" s="8">
        <v>333.5</v>
      </c>
      <c r="D30" s="9"/>
      <c r="E30" s="10">
        <v>15.4</v>
      </c>
      <c r="F30" s="33">
        <f t="shared" si="0"/>
        <v>5135.9000000000005</v>
      </c>
      <c r="G30" s="19"/>
      <c r="H30" s="16"/>
      <c r="I30" s="17"/>
      <c r="J30" s="18"/>
    </row>
    <row r="31" spans="2:10" x14ac:dyDescent="0.25">
      <c r="B31" s="7">
        <v>45866</v>
      </c>
      <c r="C31" s="8">
        <v>0</v>
      </c>
      <c r="D31" s="9"/>
      <c r="E31" s="10">
        <v>15.4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45867</v>
      </c>
      <c r="C32" s="8">
        <v>338.5</v>
      </c>
      <c r="D32" s="9"/>
      <c r="E32" s="10">
        <v>15.4</v>
      </c>
      <c r="F32" s="33">
        <f t="shared" si="0"/>
        <v>5212.9000000000005</v>
      </c>
      <c r="G32" s="19"/>
      <c r="H32" s="16"/>
      <c r="I32" s="17"/>
      <c r="J32" s="18"/>
    </row>
    <row r="33" spans="2:12" x14ac:dyDescent="0.25">
      <c r="B33" s="7">
        <v>45868</v>
      </c>
      <c r="C33" s="8">
        <v>0</v>
      </c>
      <c r="D33" s="9"/>
      <c r="E33" s="10">
        <v>15.4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322</v>
      </c>
      <c r="D34" s="36"/>
      <c r="E34" s="37">
        <v>15.4</v>
      </c>
      <c r="F34" s="38">
        <f t="shared" si="0"/>
        <v>4958.8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4969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76522.604055999996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76522.599999999991</v>
      </c>
      <c r="L36" s="31">
        <f>J36-J4-J5-J6</f>
        <v>75681.616626000003</v>
      </c>
    </row>
    <row r="37" spans="2:12" x14ac:dyDescent="0.25">
      <c r="B37" s="26" t="s">
        <v>14</v>
      </c>
      <c r="C37" s="30">
        <f>C35</f>
        <v>4969</v>
      </c>
      <c r="D37" s="9">
        <f>D35/1.03</f>
        <v>0</v>
      </c>
      <c r="E37" s="10"/>
      <c r="F37" s="33">
        <f>SUM(F4:F36)</f>
        <v>76522.599999999991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-4.0560000052209944E-3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V12" sqref="V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0</v>
      </c>
      <c r="D4" s="9"/>
      <c r="E4" s="10">
        <v>16.899999999999999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952.39949999999988</v>
      </c>
    </row>
    <row r="5" spans="2:29" x14ac:dyDescent="0.25">
      <c r="B5" s="7">
        <v>45871</v>
      </c>
      <c r="C5" s="8">
        <v>343</v>
      </c>
      <c r="D5" s="9"/>
      <c r="E5" s="10">
        <v>16.899999999999999</v>
      </c>
      <c r="F5" s="33">
        <f t="shared" ref="F5:F34" si="0">E5*C5</f>
        <v>5796.7</v>
      </c>
      <c r="G5" s="11"/>
      <c r="H5" s="12" t="s">
        <v>7</v>
      </c>
      <c r="I5" s="13">
        <v>1E-3</v>
      </c>
      <c r="J5" s="14">
        <f>(F36+F37-J4-J6)*I5</f>
        <v>94.287550499999981</v>
      </c>
    </row>
    <row r="6" spans="2:29" x14ac:dyDescent="0.25">
      <c r="B6" s="7">
        <v>45872</v>
      </c>
      <c r="C6" s="8">
        <v>0</v>
      </c>
      <c r="D6" s="9"/>
      <c r="E6" s="10">
        <v>16.899999999999999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338.5</v>
      </c>
      <c r="D7" s="9"/>
      <c r="E7" s="10">
        <v>16.899999999999999</v>
      </c>
      <c r="F7" s="33">
        <f t="shared" si="0"/>
        <v>5720.65</v>
      </c>
      <c r="G7" s="11"/>
      <c r="H7" s="12" t="s">
        <v>9</v>
      </c>
      <c r="I7" s="13"/>
      <c r="J7" s="14">
        <f>'TEMMUZ 2025'!J39*-1</f>
        <v>4.0560000052209944E-3</v>
      </c>
    </row>
    <row r="8" spans="2:29" x14ac:dyDescent="0.25">
      <c r="B8" s="7">
        <v>45874</v>
      </c>
      <c r="C8" s="8">
        <v>0</v>
      </c>
      <c r="D8" s="9"/>
      <c r="E8" s="10">
        <v>16.899999999999999</v>
      </c>
      <c r="F8" s="33">
        <f t="shared" si="0"/>
        <v>0</v>
      </c>
      <c r="G8" s="15">
        <v>45917</v>
      </c>
      <c r="H8" s="16" t="s">
        <v>37</v>
      </c>
      <c r="I8" s="17"/>
      <c r="J8" s="55">
        <v>94224.225943999976</v>
      </c>
    </row>
    <row r="9" spans="2:29" x14ac:dyDescent="0.25">
      <c r="B9" s="7">
        <v>45875</v>
      </c>
      <c r="C9" s="8">
        <v>372</v>
      </c>
      <c r="D9" s="9"/>
      <c r="E9" s="10">
        <v>16.899999999999999</v>
      </c>
      <c r="F9" s="33">
        <f t="shared" si="0"/>
        <v>6286.7999999999993</v>
      </c>
      <c r="G9" s="15"/>
      <c r="H9" s="16"/>
      <c r="I9" s="17"/>
      <c r="J9" s="18"/>
    </row>
    <row r="10" spans="2:29" x14ac:dyDescent="0.25">
      <c r="B10" s="7">
        <v>45876</v>
      </c>
      <c r="C10" s="8">
        <v>0</v>
      </c>
      <c r="D10" s="9"/>
      <c r="E10" s="10">
        <v>16.899999999999999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>
        <v>373.5</v>
      </c>
      <c r="D11" s="9"/>
      <c r="E11" s="10">
        <v>16.899999999999999</v>
      </c>
      <c r="F11" s="33">
        <f t="shared" si="0"/>
        <v>6312.15</v>
      </c>
      <c r="G11" s="19"/>
      <c r="H11" s="16"/>
      <c r="I11" s="17"/>
      <c r="J11" s="18"/>
    </row>
    <row r="12" spans="2:29" x14ac:dyDescent="0.25">
      <c r="B12" s="7">
        <v>45878</v>
      </c>
      <c r="C12" s="8">
        <v>0</v>
      </c>
      <c r="D12" s="9"/>
      <c r="E12" s="10">
        <v>16.899999999999999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>
        <v>363</v>
      </c>
      <c r="D13" s="9"/>
      <c r="E13" s="10">
        <v>16.899999999999999</v>
      </c>
      <c r="F13" s="33">
        <f t="shared" si="0"/>
        <v>6134.7</v>
      </c>
      <c r="G13" s="19"/>
      <c r="H13" s="16"/>
      <c r="I13" s="17"/>
      <c r="J13" s="18"/>
    </row>
    <row r="14" spans="2:29" x14ac:dyDescent="0.25">
      <c r="B14" s="7">
        <v>45880</v>
      </c>
      <c r="C14" s="8">
        <v>0</v>
      </c>
      <c r="D14" s="9"/>
      <c r="E14" s="10">
        <v>16.899999999999999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>
        <v>321.5</v>
      </c>
      <c r="D15" s="9"/>
      <c r="E15" s="10">
        <v>16.899999999999999</v>
      </c>
      <c r="F15" s="33">
        <f t="shared" si="0"/>
        <v>5433.3499999999995</v>
      </c>
      <c r="G15" s="19"/>
      <c r="H15" s="16"/>
      <c r="I15" s="17"/>
      <c r="J15" s="18"/>
    </row>
    <row r="16" spans="2:29" x14ac:dyDescent="0.25">
      <c r="B16" s="7">
        <v>45882</v>
      </c>
      <c r="C16" s="8">
        <v>0</v>
      </c>
      <c r="D16" s="9"/>
      <c r="E16" s="10">
        <v>16.899999999999999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>
        <v>367</v>
      </c>
      <c r="D17" s="9"/>
      <c r="E17" s="10">
        <v>16.899999999999999</v>
      </c>
      <c r="F17" s="33">
        <f t="shared" si="0"/>
        <v>6202.2999999999993</v>
      </c>
      <c r="G17" s="19"/>
      <c r="H17" s="16"/>
      <c r="I17" s="17"/>
      <c r="J17" s="18"/>
    </row>
    <row r="18" spans="2:10" x14ac:dyDescent="0.25">
      <c r="B18" s="7">
        <v>45884</v>
      </c>
      <c r="C18" s="8">
        <v>189.5</v>
      </c>
      <c r="D18" s="9"/>
      <c r="E18" s="10">
        <v>16.899999999999999</v>
      </c>
      <c r="F18" s="33">
        <f t="shared" si="0"/>
        <v>3202.5499999999997</v>
      </c>
      <c r="G18" s="19"/>
      <c r="H18" s="16"/>
      <c r="I18" s="17"/>
      <c r="J18" s="18"/>
    </row>
    <row r="19" spans="2:10" x14ac:dyDescent="0.25">
      <c r="B19" s="7">
        <v>45885</v>
      </c>
      <c r="C19" s="8">
        <v>185.5</v>
      </c>
      <c r="D19" s="9"/>
      <c r="E19" s="10">
        <v>16.899999999999999</v>
      </c>
      <c r="F19" s="33">
        <f t="shared" si="0"/>
        <v>3134.95</v>
      </c>
      <c r="G19" s="19"/>
      <c r="H19" s="16"/>
      <c r="I19" s="17"/>
      <c r="J19" s="18"/>
    </row>
    <row r="20" spans="2:10" x14ac:dyDescent="0.25">
      <c r="B20" s="7">
        <v>45886</v>
      </c>
      <c r="C20" s="8">
        <v>0</v>
      </c>
      <c r="D20" s="9"/>
      <c r="E20" s="10">
        <v>16.899999999999999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>
        <v>374</v>
      </c>
      <c r="D21" s="9"/>
      <c r="E21" s="10">
        <v>16.899999999999999</v>
      </c>
      <c r="F21" s="33">
        <f t="shared" si="0"/>
        <v>6320.5999999999995</v>
      </c>
      <c r="G21" s="19"/>
      <c r="H21" s="16"/>
      <c r="I21" s="17"/>
      <c r="J21" s="18"/>
    </row>
    <row r="22" spans="2:10" x14ac:dyDescent="0.25">
      <c r="B22" s="7">
        <v>45888</v>
      </c>
      <c r="C22" s="8">
        <v>0</v>
      </c>
      <c r="D22" s="9"/>
      <c r="E22" s="10">
        <v>16.899999999999999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>
        <v>348</v>
      </c>
      <c r="D23" s="9"/>
      <c r="E23" s="10">
        <v>16.899999999999999</v>
      </c>
      <c r="F23" s="33">
        <f t="shared" si="0"/>
        <v>5881.2</v>
      </c>
      <c r="G23" s="19"/>
      <c r="H23" s="16"/>
      <c r="I23" s="17"/>
      <c r="J23" s="18"/>
    </row>
    <row r="24" spans="2:10" x14ac:dyDescent="0.25">
      <c r="B24" s="7">
        <v>45890</v>
      </c>
      <c r="C24" s="8">
        <v>0</v>
      </c>
      <c r="D24" s="9"/>
      <c r="E24" s="10">
        <v>16.899999999999999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>
        <v>366.5</v>
      </c>
      <c r="D25" s="9"/>
      <c r="E25" s="10">
        <v>16.899999999999999</v>
      </c>
      <c r="F25" s="33">
        <f t="shared" si="0"/>
        <v>6193.8499999999995</v>
      </c>
      <c r="G25" s="19"/>
      <c r="H25" s="16"/>
      <c r="I25" s="17"/>
      <c r="J25" s="18"/>
    </row>
    <row r="26" spans="2:10" x14ac:dyDescent="0.25">
      <c r="B26" s="7">
        <v>45892</v>
      </c>
      <c r="C26" s="8">
        <v>0</v>
      </c>
      <c r="D26" s="9"/>
      <c r="E26" s="10">
        <v>16.899999999999999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>
        <v>395.5</v>
      </c>
      <c r="D27" s="9"/>
      <c r="E27" s="10">
        <v>16.899999999999999</v>
      </c>
      <c r="F27" s="33">
        <f t="shared" si="0"/>
        <v>6683.95</v>
      </c>
      <c r="G27" s="19"/>
      <c r="H27" s="16"/>
      <c r="I27" s="17"/>
      <c r="J27" s="18"/>
    </row>
    <row r="28" spans="2:10" x14ac:dyDescent="0.25">
      <c r="B28" s="7">
        <v>45894</v>
      </c>
      <c r="C28" s="8">
        <v>0</v>
      </c>
      <c r="D28" s="9"/>
      <c r="E28" s="10">
        <v>16.899999999999999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>
        <v>405</v>
      </c>
      <c r="D29" s="9"/>
      <c r="E29" s="10">
        <v>16.899999999999999</v>
      </c>
      <c r="F29" s="33">
        <f t="shared" si="0"/>
        <v>6844.4999999999991</v>
      </c>
      <c r="G29" s="19"/>
      <c r="H29" s="16"/>
      <c r="I29" s="17"/>
      <c r="J29" s="18"/>
    </row>
    <row r="30" spans="2:10" x14ac:dyDescent="0.25">
      <c r="B30" s="7">
        <v>45896</v>
      </c>
      <c r="C30" s="8">
        <v>0</v>
      </c>
      <c r="D30" s="9"/>
      <c r="E30" s="10">
        <v>16.899999999999999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>
        <v>445</v>
      </c>
      <c r="D31" s="9"/>
      <c r="E31" s="10">
        <v>16.899999999999999</v>
      </c>
      <c r="F31" s="33">
        <f t="shared" si="0"/>
        <v>7520.4999999999991</v>
      </c>
      <c r="G31" s="19"/>
      <c r="H31" s="16"/>
      <c r="I31" s="17"/>
      <c r="J31" s="18"/>
    </row>
    <row r="32" spans="2:10" x14ac:dyDescent="0.25">
      <c r="B32" s="7">
        <v>45898</v>
      </c>
      <c r="C32" s="8">
        <v>0</v>
      </c>
      <c r="D32" s="9"/>
      <c r="E32" s="10">
        <v>16.899999999999999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>
        <v>448</v>
      </c>
      <c r="D33" s="9"/>
      <c r="E33" s="10">
        <v>16.899999999999999</v>
      </c>
      <c r="F33" s="33">
        <f t="shared" si="0"/>
        <v>7571.1999999999989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0</v>
      </c>
      <c r="D34" s="36"/>
      <c r="E34" s="10">
        <v>16.899999999999999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5635.5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95270.917050499978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95239.949999999983</v>
      </c>
      <c r="L36" s="31">
        <f>J36-J4-J5-J6</f>
        <v>94193.262949499986</v>
      </c>
    </row>
    <row r="37" spans="2:12" x14ac:dyDescent="0.25">
      <c r="B37" s="26" t="s">
        <v>14</v>
      </c>
      <c r="C37" s="30">
        <f>C35</f>
        <v>5635.5</v>
      </c>
      <c r="D37" s="9">
        <f>D35/1.03</f>
        <v>0</v>
      </c>
      <c r="E37" s="10"/>
      <c r="F37" s="33">
        <f>SUM(F4:F36)</f>
        <v>95239.949999999983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-30.967050499995821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429</v>
      </c>
      <c r="D4" s="9"/>
      <c r="E4" s="10">
        <v>17.600000000000001</v>
      </c>
      <c r="F4" s="33">
        <f>E4*C4</f>
        <v>7550.4000000000005</v>
      </c>
      <c r="G4" s="11"/>
      <c r="H4" s="12" t="s">
        <v>6</v>
      </c>
      <c r="I4" s="13">
        <v>0.01</v>
      </c>
      <c r="J4" s="14">
        <f>(F36+F37)*I4</f>
        <v>1105.72</v>
      </c>
    </row>
    <row r="5" spans="2:29" x14ac:dyDescent="0.25">
      <c r="B5" s="7">
        <v>45902</v>
      </c>
      <c r="C5" s="8">
        <v>0</v>
      </c>
      <c r="D5" s="9"/>
      <c r="E5" s="10">
        <v>17.600000000000001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109.46628</v>
      </c>
    </row>
    <row r="6" spans="2:29" x14ac:dyDescent="0.25">
      <c r="B6" s="7">
        <v>45903</v>
      </c>
      <c r="C6" s="8">
        <v>447</v>
      </c>
      <c r="D6" s="9"/>
      <c r="E6" s="10">
        <v>17.600000000000001</v>
      </c>
      <c r="F6" s="33">
        <f t="shared" si="0"/>
        <v>7867.2000000000007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>
        <v>0</v>
      </c>
      <c r="D7" s="9"/>
      <c r="E7" s="10">
        <v>17.600000000000001</v>
      </c>
      <c r="F7" s="33">
        <f t="shared" si="0"/>
        <v>0</v>
      </c>
      <c r="G7" s="11"/>
      <c r="H7" s="12" t="s">
        <v>9</v>
      </c>
      <c r="I7" s="13"/>
      <c r="J7" s="14">
        <f>'AĞUSTOS 2025'!J39*-1</f>
        <v>30.967050499995821</v>
      </c>
    </row>
    <row r="8" spans="2:29" x14ac:dyDescent="0.25">
      <c r="B8" s="7">
        <v>45905</v>
      </c>
      <c r="C8" s="8">
        <v>427</v>
      </c>
      <c r="D8" s="9"/>
      <c r="E8" s="10">
        <v>17.600000000000001</v>
      </c>
      <c r="F8" s="33">
        <f t="shared" si="0"/>
        <v>7515.2000000000007</v>
      </c>
      <c r="G8" s="15">
        <v>45950</v>
      </c>
      <c r="H8" s="16" t="s">
        <v>36</v>
      </c>
      <c r="I8" s="17"/>
      <c r="J8" s="56">
        <v>105007.39</v>
      </c>
    </row>
    <row r="9" spans="2:29" x14ac:dyDescent="0.25">
      <c r="B9" s="7">
        <v>45906</v>
      </c>
      <c r="C9" s="8">
        <v>0</v>
      </c>
      <c r="D9" s="9"/>
      <c r="E9" s="10">
        <v>17.600000000000001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>
        <v>415.5</v>
      </c>
      <c r="D10" s="9"/>
      <c r="E10" s="10">
        <v>17.600000000000001</v>
      </c>
      <c r="F10" s="33">
        <f t="shared" si="0"/>
        <v>7312.8</v>
      </c>
      <c r="G10" s="15"/>
      <c r="H10" s="16"/>
      <c r="I10" s="17"/>
      <c r="J10" s="18"/>
    </row>
    <row r="11" spans="2:29" x14ac:dyDescent="0.25">
      <c r="B11" s="7">
        <v>45908</v>
      </c>
      <c r="C11" s="8">
        <v>0</v>
      </c>
      <c r="D11" s="9"/>
      <c r="E11" s="10">
        <v>17.600000000000001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>
        <v>429.5</v>
      </c>
      <c r="D12" s="9"/>
      <c r="E12" s="10">
        <v>17.600000000000001</v>
      </c>
      <c r="F12" s="33">
        <f t="shared" si="0"/>
        <v>7559.2000000000007</v>
      </c>
      <c r="G12" s="19"/>
      <c r="H12" s="16"/>
      <c r="I12" s="17"/>
      <c r="J12" s="18"/>
    </row>
    <row r="13" spans="2:29" x14ac:dyDescent="0.25">
      <c r="B13" s="7">
        <v>45910</v>
      </c>
      <c r="C13" s="8">
        <v>0</v>
      </c>
      <c r="D13" s="9"/>
      <c r="E13" s="10">
        <v>17.600000000000001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>
        <v>418</v>
      </c>
      <c r="D14" s="9"/>
      <c r="E14" s="10">
        <v>17.600000000000001</v>
      </c>
      <c r="F14" s="33">
        <f t="shared" si="0"/>
        <v>7356.8</v>
      </c>
      <c r="G14" s="19"/>
      <c r="H14" s="16"/>
      <c r="I14" s="17"/>
      <c r="J14" s="18"/>
    </row>
    <row r="15" spans="2:29" x14ac:dyDescent="0.25">
      <c r="B15" s="7">
        <v>45912</v>
      </c>
      <c r="C15" s="8">
        <v>0</v>
      </c>
      <c r="D15" s="9"/>
      <c r="E15" s="10">
        <v>17.600000000000001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>
        <v>407</v>
      </c>
      <c r="D16" s="9"/>
      <c r="E16" s="10">
        <v>17.600000000000001</v>
      </c>
      <c r="F16" s="33">
        <f t="shared" si="0"/>
        <v>7163.2000000000007</v>
      </c>
      <c r="G16" s="19"/>
      <c r="H16" s="16"/>
      <c r="I16" s="17"/>
      <c r="J16" s="18"/>
    </row>
    <row r="17" spans="2:10" x14ac:dyDescent="0.25">
      <c r="B17" s="7">
        <v>45914</v>
      </c>
      <c r="C17" s="8">
        <v>0</v>
      </c>
      <c r="D17" s="9"/>
      <c r="E17" s="10">
        <v>17.600000000000001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45915</v>
      </c>
      <c r="C18" s="8">
        <v>404.5</v>
      </c>
      <c r="D18" s="9"/>
      <c r="E18" s="10">
        <v>17.600000000000001</v>
      </c>
      <c r="F18" s="33">
        <f t="shared" si="0"/>
        <v>7119.2000000000007</v>
      </c>
      <c r="G18" s="19"/>
      <c r="H18" s="16"/>
      <c r="I18" s="17"/>
      <c r="J18" s="18"/>
    </row>
    <row r="19" spans="2:10" x14ac:dyDescent="0.25">
      <c r="B19" s="7">
        <v>45916</v>
      </c>
      <c r="C19" s="8">
        <v>0</v>
      </c>
      <c r="D19" s="9"/>
      <c r="E19" s="10">
        <v>17.600000000000001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45917</v>
      </c>
      <c r="C20" s="8">
        <v>398</v>
      </c>
      <c r="D20" s="9"/>
      <c r="E20" s="10">
        <v>17.600000000000001</v>
      </c>
      <c r="F20" s="33">
        <f t="shared" si="0"/>
        <v>7004.8</v>
      </c>
      <c r="G20" s="19"/>
      <c r="H20" s="16"/>
      <c r="I20" s="17"/>
      <c r="J20" s="18"/>
    </row>
    <row r="21" spans="2:10" x14ac:dyDescent="0.25">
      <c r="B21" s="7">
        <v>45918</v>
      </c>
      <c r="C21" s="8">
        <v>0</v>
      </c>
      <c r="D21" s="9"/>
      <c r="E21" s="10">
        <v>17.600000000000001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45919</v>
      </c>
      <c r="C22" s="8">
        <v>434.5</v>
      </c>
      <c r="D22" s="9"/>
      <c r="E22" s="10">
        <v>17.600000000000001</v>
      </c>
      <c r="F22" s="33">
        <f t="shared" si="0"/>
        <v>7647.2000000000007</v>
      </c>
      <c r="G22" s="19"/>
      <c r="H22" s="16"/>
      <c r="I22" s="17"/>
      <c r="J22" s="18"/>
    </row>
    <row r="23" spans="2:10" x14ac:dyDescent="0.25">
      <c r="B23" s="7">
        <v>45920</v>
      </c>
      <c r="C23" s="8">
        <v>0</v>
      </c>
      <c r="D23" s="9"/>
      <c r="E23" s="10">
        <v>17.600000000000001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45921</v>
      </c>
      <c r="C24" s="8">
        <v>354.5</v>
      </c>
      <c r="D24" s="9"/>
      <c r="E24" s="10">
        <v>17.600000000000001</v>
      </c>
      <c r="F24" s="33">
        <f t="shared" si="0"/>
        <v>6239.2000000000007</v>
      </c>
      <c r="G24" s="19"/>
      <c r="H24" s="16"/>
      <c r="I24" s="17"/>
      <c r="J24" s="18"/>
    </row>
    <row r="25" spans="2:10" x14ac:dyDescent="0.25">
      <c r="B25" s="7">
        <v>45922</v>
      </c>
      <c r="C25" s="8">
        <v>0</v>
      </c>
      <c r="D25" s="9"/>
      <c r="E25" s="10">
        <v>17.600000000000001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45923</v>
      </c>
      <c r="C26" s="8">
        <v>404</v>
      </c>
      <c r="D26" s="9"/>
      <c r="E26" s="10">
        <v>17.600000000000001</v>
      </c>
      <c r="F26" s="33">
        <f t="shared" si="0"/>
        <v>7110.4000000000005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17.600000000000001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422.5</v>
      </c>
      <c r="D28" s="9"/>
      <c r="E28" s="10">
        <v>17.600000000000001</v>
      </c>
      <c r="F28" s="33">
        <f t="shared" si="0"/>
        <v>7436.0000000000009</v>
      </c>
      <c r="G28" s="19"/>
      <c r="H28" s="16"/>
      <c r="I28" s="17"/>
      <c r="J28" s="18"/>
    </row>
    <row r="29" spans="2:10" x14ac:dyDescent="0.25">
      <c r="B29" s="7">
        <v>45926</v>
      </c>
      <c r="C29" s="8">
        <v>0</v>
      </c>
      <c r="D29" s="9"/>
      <c r="E29" s="10">
        <v>17.600000000000001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45927</v>
      </c>
      <c r="C30" s="8">
        <v>445.5</v>
      </c>
      <c r="D30" s="9"/>
      <c r="E30" s="10">
        <v>17.600000000000001</v>
      </c>
      <c r="F30" s="33">
        <f t="shared" si="0"/>
        <v>7840.8</v>
      </c>
      <c r="G30" s="19"/>
      <c r="H30" s="16"/>
      <c r="I30" s="17"/>
      <c r="J30" s="18"/>
    </row>
    <row r="31" spans="2:10" x14ac:dyDescent="0.25">
      <c r="B31" s="7">
        <v>45928</v>
      </c>
      <c r="C31" s="8">
        <v>0</v>
      </c>
      <c r="D31" s="9"/>
      <c r="E31" s="10">
        <v>17.600000000000001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45929</v>
      </c>
      <c r="C32" s="8">
        <v>446</v>
      </c>
      <c r="D32" s="9"/>
      <c r="E32" s="10">
        <v>17.600000000000001</v>
      </c>
      <c r="F32" s="33">
        <f t="shared" si="0"/>
        <v>7849.6</v>
      </c>
      <c r="G32" s="19"/>
      <c r="H32" s="16"/>
      <c r="I32" s="17"/>
      <c r="J32" s="18"/>
    </row>
    <row r="33" spans="2:12" x14ac:dyDescent="0.25">
      <c r="B33" s="7">
        <v>45930</v>
      </c>
      <c r="C33" s="8">
        <v>0</v>
      </c>
      <c r="D33" s="9"/>
      <c r="E33" s="10">
        <v>17.600000000000001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17.600000000000001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6282.5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106253.54333049999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110572</v>
      </c>
      <c r="L36" s="31">
        <f>J36-J4-J5-J6</f>
        <v>109356.81372000001</v>
      </c>
    </row>
    <row r="37" spans="2:12" x14ac:dyDescent="0.25">
      <c r="B37" s="26" t="s">
        <v>14</v>
      </c>
      <c r="C37" s="30">
        <f>C35</f>
        <v>6282.5</v>
      </c>
      <c r="D37" s="9">
        <f>D35/1.03</f>
        <v>0</v>
      </c>
      <c r="E37" s="10"/>
      <c r="F37" s="33">
        <f>SUM(F4:F36)</f>
        <v>110572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4318.4566695000103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I8" sqref="I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471.5</v>
      </c>
      <c r="D4" s="9"/>
      <c r="E4" s="10">
        <v>19.2</v>
      </c>
      <c r="F4" s="33">
        <f>E4*C4</f>
        <v>9052.7999999999993</v>
      </c>
      <c r="G4" s="11"/>
      <c r="H4" s="12" t="s">
        <v>6</v>
      </c>
      <c r="I4" s="13">
        <v>0.01</v>
      </c>
      <c r="J4" s="14">
        <f>(F36+F37)*I4</f>
        <v>1444.4160000000002</v>
      </c>
    </row>
    <row r="5" spans="2:29" x14ac:dyDescent="0.25">
      <c r="B5" s="7">
        <v>45932</v>
      </c>
      <c r="C5" s="8">
        <v>0</v>
      </c>
      <c r="D5" s="9"/>
      <c r="E5" s="10">
        <v>19.2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142.997184</v>
      </c>
    </row>
    <row r="6" spans="2:29" x14ac:dyDescent="0.25">
      <c r="B6" s="7">
        <v>45933</v>
      </c>
      <c r="C6" s="8">
        <v>483.5</v>
      </c>
      <c r="D6" s="9"/>
      <c r="E6" s="10">
        <v>19.2</v>
      </c>
      <c r="F6" s="33">
        <f t="shared" si="0"/>
        <v>9283.1999999999989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>
        <v>0</v>
      </c>
      <c r="D7" s="9"/>
      <c r="E7" s="10">
        <v>19.2</v>
      </c>
      <c r="F7" s="33">
        <f t="shared" si="0"/>
        <v>0</v>
      </c>
      <c r="G7" s="11"/>
      <c r="H7" s="12" t="s">
        <v>9</v>
      </c>
      <c r="I7" s="13"/>
      <c r="J7" s="14">
        <f>'EYLÜL 2025'!J39*-1</f>
        <v>-4318.4566695000103</v>
      </c>
    </row>
    <row r="8" spans="2:29" x14ac:dyDescent="0.25">
      <c r="B8" s="7">
        <v>45935</v>
      </c>
      <c r="C8" s="8">
        <v>468.5</v>
      </c>
      <c r="D8" s="9"/>
      <c r="E8" s="10">
        <v>19.2</v>
      </c>
      <c r="F8" s="33">
        <f t="shared" si="0"/>
        <v>8995.1999999999989</v>
      </c>
      <c r="G8" s="15">
        <v>45980</v>
      </c>
      <c r="H8" s="16" t="s">
        <v>37</v>
      </c>
      <c r="I8" s="17"/>
      <c r="J8" s="18">
        <v>147203.60999999999</v>
      </c>
    </row>
    <row r="9" spans="2:29" x14ac:dyDescent="0.25">
      <c r="B9" s="7">
        <v>45936</v>
      </c>
      <c r="C9" s="8">
        <v>0</v>
      </c>
      <c r="D9" s="9"/>
      <c r="E9" s="10">
        <v>19.2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>
        <v>475</v>
      </c>
      <c r="D10" s="9"/>
      <c r="E10" s="10">
        <v>19.2</v>
      </c>
      <c r="F10" s="33">
        <f t="shared" si="0"/>
        <v>9120</v>
      </c>
      <c r="G10" s="15"/>
      <c r="H10" s="16"/>
      <c r="I10" s="17"/>
      <c r="J10" s="18"/>
    </row>
    <row r="11" spans="2:29" x14ac:dyDescent="0.25">
      <c r="B11" s="7">
        <v>45938</v>
      </c>
      <c r="C11" s="8">
        <v>0</v>
      </c>
      <c r="D11" s="9"/>
      <c r="E11" s="10">
        <v>19.2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>
        <v>475.5</v>
      </c>
      <c r="D12" s="9"/>
      <c r="E12" s="10">
        <v>19.2</v>
      </c>
      <c r="F12" s="33">
        <f t="shared" si="0"/>
        <v>9129.6</v>
      </c>
      <c r="G12" s="19"/>
      <c r="H12" s="16"/>
      <c r="I12" s="17"/>
      <c r="J12" s="18"/>
    </row>
    <row r="13" spans="2:29" x14ac:dyDescent="0.25">
      <c r="B13" s="7">
        <v>45940</v>
      </c>
      <c r="C13" s="8">
        <v>0</v>
      </c>
      <c r="D13" s="9"/>
      <c r="E13" s="10">
        <v>19.2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>
        <v>456.5</v>
      </c>
      <c r="D14" s="9"/>
      <c r="E14" s="10">
        <v>19.2</v>
      </c>
      <c r="F14" s="33">
        <f t="shared" si="0"/>
        <v>8764.7999999999993</v>
      </c>
      <c r="G14" s="19"/>
      <c r="H14" s="16"/>
      <c r="I14" s="17"/>
      <c r="J14" s="18"/>
    </row>
    <row r="15" spans="2:29" x14ac:dyDescent="0.25">
      <c r="B15" s="7">
        <v>45942</v>
      </c>
      <c r="C15" s="8">
        <v>0</v>
      </c>
      <c r="D15" s="9"/>
      <c r="E15" s="10">
        <v>19.2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>
        <v>470</v>
      </c>
      <c r="D16" s="9"/>
      <c r="E16" s="10">
        <v>19.2</v>
      </c>
      <c r="F16" s="33">
        <f t="shared" si="0"/>
        <v>9024</v>
      </c>
      <c r="G16" s="19"/>
      <c r="H16" s="16"/>
      <c r="I16" s="17"/>
      <c r="J16" s="18"/>
    </row>
    <row r="17" spans="2:10" x14ac:dyDescent="0.25">
      <c r="B17" s="7">
        <v>45944</v>
      </c>
      <c r="C17" s="8">
        <v>0</v>
      </c>
      <c r="D17" s="9"/>
      <c r="E17" s="10">
        <v>19.2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>
        <v>459.5</v>
      </c>
      <c r="D18" s="9"/>
      <c r="E18" s="10">
        <v>19.2</v>
      </c>
      <c r="F18" s="33">
        <f t="shared" si="0"/>
        <v>8822.4</v>
      </c>
      <c r="G18" s="19"/>
      <c r="H18" s="16"/>
      <c r="I18" s="17"/>
      <c r="J18" s="18"/>
    </row>
    <row r="19" spans="2:10" x14ac:dyDescent="0.25">
      <c r="B19" s="7">
        <v>45946</v>
      </c>
      <c r="C19" s="8">
        <v>0</v>
      </c>
      <c r="D19" s="9"/>
      <c r="E19" s="10">
        <v>19.2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>
        <v>481</v>
      </c>
      <c r="D20" s="9"/>
      <c r="E20" s="10">
        <v>19.2</v>
      </c>
      <c r="F20" s="33">
        <f t="shared" si="0"/>
        <v>9235.1999999999989</v>
      </c>
      <c r="G20" s="19"/>
      <c r="H20" s="16"/>
      <c r="I20" s="17"/>
      <c r="J20" s="18"/>
    </row>
    <row r="21" spans="2:10" x14ac:dyDescent="0.25">
      <c r="B21" s="7">
        <v>45948</v>
      </c>
      <c r="C21" s="8">
        <v>0</v>
      </c>
      <c r="D21" s="9"/>
      <c r="E21" s="10">
        <v>19.2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>
        <v>464</v>
      </c>
      <c r="D22" s="9"/>
      <c r="E22" s="10">
        <v>19.2</v>
      </c>
      <c r="F22" s="33">
        <f t="shared" si="0"/>
        <v>8908.7999999999993</v>
      </c>
      <c r="G22" s="19"/>
      <c r="H22" s="16"/>
      <c r="I22" s="17"/>
      <c r="J22" s="18"/>
    </row>
    <row r="23" spans="2:10" x14ac:dyDescent="0.25">
      <c r="B23" s="7">
        <v>45950</v>
      </c>
      <c r="C23" s="8">
        <v>0</v>
      </c>
      <c r="D23" s="9"/>
      <c r="E23" s="10">
        <v>19.2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>
        <v>463</v>
      </c>
      <c r="D24" s="9"/>
      <c r="E24" s="10">
        <v>19.2</v>
      </c>
      <c r="F24" s="33">
        <f t="shared" si="0"/>
        <v>8889.6</v>
      </c>
      <c r="G24" s="19"/>
      <c r="H24" s="16"/>
      <c r="I24" s="17"/>
      <c r="J24" s="18"/>
    </row>
    <row r="25" spans="2:10" x14ac:dyDescent="0.25">
      <c r="B25" s="7">
        <v>45952</v>
      </c>
      <c r="C25" s="8">
        <v>0</v>
      </c>
      <c r="D25" s="9"/>
      <c r="E25" s="10">
        <v>19.2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>
        <v>470.5</v>
      </c>
      <c r="D26" s="9"/>
      <c r="E26" s="10">
        <v>19.2</v>
      </c>
      <c r="F26" s="33">
        <f t="shared" si="0"/>
        <v>9033.6</v>
      </c>
      <c r="G26" s="19"/>
      <c r="H26" s="16"/>
      <c r="I26" s="17"/>
      <c r="J26" s="18"/>
    </row>
    <row r="27" spans="2:10" x14ac:dyDescent="0.25">
      <c r="B27" s="7">
        <v>45954</v>
      </c>
      <c r="C27" s="8">
        <v>0</v>
      </c>
      <c r="D27" s="9"/>
      <c r="E27" s="10">
        <v>19.2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>
        <v>448.5</v>
      </c>
      <c r="D28" s="9"/>
      <c r="E28" s="10">
        <v>19.2</v>
      </c>
      <c r="F28" s="33">
        <f t="shared" si="0"/>
        <v>8611.1999999999989</v>
      </c>
      <c r="G28" s="19"/>
      <c r="H28" s="16"/>
      <c r="I28" s="17"/>
      <c r="J28" s="18"/>
    </row>
    <row r="29" spans="2:10" x14ac:dyDescent="0.25">
      <c r="B29" s="7">
        <v>45956</v>
      </c>
      <c r="C29" s="8">
        <v>0</v>
      </c>
      <c r="D29" s="9"/>
      <c r="E29" s="10">
        <v>19.2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>
        <v>457</v>
      </c>
      <c r="D30" s="9"/>
      <c r="E30" s="10">
        <v>19.2</v>
      </c>
      <c r="F30" s="33">
        <f t="shared" si="0"/>
        <v>8774.4</v>
      </c>
      <c r="G30" s="19"/>
      <c r="H30" s="16"/>
      <c r="I30" s="17"/>
      <c r="J30" s="18"/>
    </row>
    <row r="31" spans="2:10" x14ac:dyDescent="0.25">
      <c r="B31" s="7">
        <v>45958</v>
      </c>
      <c r="C31" s="8">
        <v>0</v>
      </c>
      <c r="D31" s="9"/>
      <c r="E31" s="10">
        <v>19.2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>
        <v>490.5</v>
      </c>
      <c r="D32" s="9"/>
      <c r="E32" s="10">
        <v>19.2</v>
      </c>
      <c r="F32" s="33">
        <f t="shared" si="0"/>
        <v>9417.6</v>
      </c>
      <c r="G32" s="19"/>
      <c r="H32" s="16"/>
      <c r="I32" s="17"/>
      <c r="J32" s="18"/>
    </row>
    <row r="33" spans="2:12" x14ac:dyDescent="0.25">
      <c r="B33" s="7">
        <v>45960</v>
      </c>
      <c r="C33" s="8">
        <v>0</v>
      </c>
      <c r="D33" s="9"/>
      <c r="E33" s="10">
        <v>19.2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488.5</v>
      </c>
      <c r="D34" s="48"/>
      <c r="E34" s="10">
        <v>19.2</v>
      </c>
      <c r="F34" s="49">
        <f t="shared" si="0"/>
        <v>9379.1999999999989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7523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144472.56651449998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144441.60000000001</v>
      </c>
      <c r="L36" s="31">
        <f>J36-J4-J5-J6</f>
        <v>142854.186816</v>
      </c>
    </row>
    <row r="37" spans="2:12" x14ac:dyDescent="0.25">
      <c r="B37" s="26" t="s">
        <v>14</v>
      </c>
      <c r="C37" s="30">
        <f>C35</f>
        <v>7523</v>
      </c>
      <c r="D37" s="9">
        <f>D35/1.03</f>
        <v>0</v>
      </c>
      <c r="E37" s="10"/>
      <c r="F37" s="33">
        <f>SUM(F4:F36)</f>
        <v>144441.60000000001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-30.966514499974437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1503.81</v>
      </c>
    </row>
    <row r="5" spans="2:29" x14ac:dyDescent="0.25">
      <c r="B5" s="7">
        <v>45963</v>
      </c>
      <c r="C5" s="8">
        <v>508</v>
      </c>
      <c r="D5" s="9"/>
      <c r="E5" s="10">
        <v>19.600000000000001</v>
      </c>
      <c r="F5" s="33">
        <f t="shared" ref="F5:F34" si="0">E5*C5</f>
        <v>9956.8000000000011</v>
      </c>
      <c r="G5" s="11"/>
      <c r="H5" s="12" t="s">
        <v>7</v>
      </c>
      <c r="I5" s="13">
        <v>1E-3</v>
      </c>
      <c r="J5" s="14">
        <f>(F36+F37-J4-J6)*I5</f>
        <v>148.87719000000001</v>
      </c>
    </row>
    <row r="6" spans="2:29" x14ac:dyDescent="0.25">
      <c r="B6" s="7">
        <v>45964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>
        <v>466.5</v>
      </c>
      <c r="D7" s="9"/>
      <c r="E7" s="10">
        <v>19.600000000000001</v>
      </c>
      <c r="F7" s="33">
        <f t="shared" si="0"/>
        <v>9143.4000000000015</v>
      </c>
      <c r="G7" s="11"/>
      <c r="H7" s="12" t="s">
        <v>9</v>
      </c>
      <c r="I7" s="13"/>
      <c r="J7" s="14">
        <f>'EKİM 2025'!J39*-1</f>
        <v>30.966514499974437</v>
      </c>
    </row>
    <row r="8" spans="2:29" x14ac:dyDescent="0.25">
      <c r="B8" s="7">
        <v>45966</v>
      </c>
      <c r="C8" s="8">
        <v>0</v>
      </c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>
        <v>491</v>
      </c>
      <c r="D9" s="9"/>
      <c r="E9" s="10">
        <v>19.600000000000001</v>
      </c>
      <c r="F9" s="33">
        <f t="shared" si="0"/>
        <v>9623.6</v>
      </c>
      <c r="G9" s="15"/>
      <c r="H9" s="16"/>
      <c r="I9" s="17"/>
      <c r="J9" s="18"/>
    </row>
    <row r="10" spans="2:29" x14ac:dyDescent="0.25">
      <c r="B10" s="7">
        <v>45968</v>
      </c>
      <c r="C10" s="8">
        <v>0</v>
      </c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>
        <v>480</v>
      </c>
      <c r="D11" s="9"/>
      <c r="E11" s="10">
        <v>19.600000000000001</v>
      </c>
      <c r="F11" s="33">
        <f t="shared" si="0"/>
        <v>9408</v>
      </c>
      <c r="G11" s="19"/>
      <c r="H11" s="16"/>
      <c r="I11" s="17"/>
      <c r="J11" s="18"/>
    </row>
    <row r="12" spans="2:29" x14ac:dyDescent="0.25">
      <c r="B12" s="7">
        <v>45970</v>
      </c>
      <c r="C12" s="8">
        <v>0</v>
      </c>
      <c r="D12" s="9"/>
      <c r="E12" s="10">
        <v>19.600000000000001</v>
      </c>
      <c r="F12" s="33">
        <f t="shared" si="0"/>
        <v>0</v>
      </c>
      <c r="G12" s="15">
        <v>46014</v>
      </c>
      <c r="H12" s="16" t="s">
        <v>38</v>
      </c>
      <c r="I12" s="17"/>
      <c r="J12" s="18">
        <v>145693.04</v>
      </c>
    </row>
    <row r="13" spans="2:29" x14ac:dyDescent="0.25">
      <c r="B13" s="7">
        <v>45971</v>
      </c>
      <c r="C13" s="8">
        <v>518</v>
      </c>
      <c r="D13" s="9"/>
      <c r="E13" s="10">
        <v>19.600000000000001</v>
      </c>
      <c r="F13" s="33">
        <f t="shared" si="0"/>
        <v>10152.800000000001</v>
      </c>
      <c r="G13" s="19"/>
      <c r="H13" s="16"/>
      <c r="I13" s="17"/>
      <c r="J13" s="18"/>
    </row>
    <row r="14" spans="2:29" x14ac:dyDescent="0.25">
      <c r="B14" s="7">
        <v>45972</v>
      </c>
      <c r="C14" s="8">
        <v>278</v>
      </c>
      <c r="D14" s="9"/>
      <c r="E14" s="10">
        <v>19.600000000000001</v>
      </c>
      <c r="F14" s="33">
        <f t="shared" si="0"/>
        <v>5448.8</v>
      </c>
      <c r="G14" s="19"/>
      <c r="H14" s="16"/>
      <c r="I14" s="17"/>
      <c r="J14" s="18"/>
    </row>
    <row r="15" spans="2:29" x14ac:dyDescent="0.25">
      <c r="B15" s="7">
        <v>45973</v>
      </c>
      <c r="C15" s="8">
        <v>251</v>
      </c>
      <c r="D15" s="9"/>
      <c r="E15" s="10">
        <v>19.600000000000001</v>
      </c>
      <c r="F15" s="33">
        <f t="shared" si="0"/>
        <v>4919.6000000000004</v>
      </c>
      <c r="G15" s="19"/>
      <c r="H15" s="16"/>
      <c r="I15" s="17"/>
      <c r="J15" s="18"/>
    </row>
    <row r="16" spans="2:29" x14ac:dyDescent="0.25">
      <c r="B16" s="7">
        <v>45974</v>
      </c>
      <c r="C16" s="8">
        <v>264</v>
      </c>
      <c r="D16" s="9"/>
      <c r="E16" s="10">
        <v>19.600000000000001</v>
      </c>
      <c r="F16" s="33">
        <f t="shared" si="0"/>
        <v>5174.4000000000005</v>
      </c>
      <c r="G16" s="19"/>
      <c r="H16" s="16"/>
      <c r="I16" s="17"/>
      <c r="J16" s="18"/>
    </row>
    <row r="17" spans="2:14" x14ac:dyDescent="0.25">
      <c r="B17" s="7">
        <v>45975</v>
      </c>
      <c r="C17" s="8">
        <v>241.5</v>
      </c>
      <c r="D17" s="9"/>
      <c r="E17" s="10">
        <v>19.600000000000001</v>
      </c>
      <c r="F17" s="33">
        <f t="shared" si="0"/>
        <v>4733.4000000000005</v>
      </c>
      <c r="G17" s="19"/>
      <c r="H17" s="16"/>
      <c r="I17" s="17"/>
      <c r="J17" s="18"/>
    </row>
    <row r="18" spans="2:14" x14ac:dyDescent="0.25">
      <c r="B18" s="7">
        <v>45976</v>
      </c>
      <c r="C18" s="8">
        <v>240</v>
      </c>
      <c r="D18" s="9"/>
      <c r="E18" s="10">
        <v>19.600000000000001</v>
      </c>
      <c r="F18" s="33">
        <f t="shared" si="0"/>
        <v>4704</v>
      </c>
      <c r="G18" s="19"/>
      <c r="H18" s="16"/>
      <c r="I18" s="17"/>
      <c r="J18" s="18"/>
    </row>
    <row r="19" spans="2:14" x14ac:dyDescent="0.25">
      <c r="B19" s="7">
        <v>45977</v>
      </c>
      <c r="C19" s="8">
        <v>233.5</v>
      </c>
      <c r="D19" s="9"/>
      <c r="E19" s="10">
        <v>19.600000000000001</v>
      </c>
      <c r="F19" s="33">
        <f t="shared" si="0"/>
        <v>4576.6000000000004</v>
      </c>
      <c r="G19" s="19"/>
      <c r="H19" s="16"/>
      <c r="I19" s="17"/>
      <c r="J19" s="18"/>
    </row>
    <row r="20" spans="2:14" x14ac:dyDescent="0.25">
      <c r="B20" s="7">
        <v>45978</v>
      </c>
      <c r="C20" s="8">
        <v>267.5</v>
      </c>
      <c r="D20" s="9"/>
      <c r="E20" s="10">
        <v>19.600000000000001</v>
      </c>
      <c r="F20" s="33">
        <f t="shared" si="0"/>
        <v>5243</v>
      </c>
      <c r="G20" s="19"/>
      <c r="H20" s="16"/>
      <c r="I20" s="17"/>
      <c r="J20" s="18"/>
    </row>
    <row r="21" spans="2:14" x14ac:dyDescent="0.25">
      <c r="B21" s="7">
        <v>45979</v>
      </c>
      <c r="C21" s="8">
        <v>249.5</v>
      </c>
      <c r="D21" s="9"/>
      <c r="E21" s="10">
        <v>19.600000000000001</v>
      </c>
      <c r="F21" s="33">
        <f t="shared" si="0"/>
        <v>4890.2000000000007</v>
      </c>
      <c r="G21" s="19"/>
      <c r="H21" s="16"/>
      <c r="I21" s="17"/>
      <c r="J21" s="18"/>
    </row>
    <row r="22" spans="2:14" x14ac:dyDescent="0.25">
      <c r="B22" s="7">
        <v>45980</v>
      </c>
      <c r="C22" s="8">
        <v>254</v>
      </c>
      <c r="D22" s="9"/>
      <c r="E22" s="10">
        <v>19.600000000000001</v>
      </c>
      <c r="F22" s="33">
        <f t="shared" si="0"/>
        <v>4978.4000000000005</v>
      </c>
      <c r="G22" s="19"/>
      <c r="H22" s="16"/>
      <c r="I22" s="17"/>
      <c r="J22" s="18"/>
    </row>
    <row r="23" spans="2:14" x14ac:dyDescent="0.25">
      <c r="B23" s="7">
        <v>45981</v>
      </c>
      <c r="C23" s="8">
        <v>256</v>
      </c>
      <c r="D23" s="9"/>
      <c r="E23" s="10">
        <v>19.600000000000001</v>
      </c>
      <c r="F23" s="33">
        <f t="shared" si="0"/>
        <v>5017.6000000000004</v>
      </c>
      <c r="G23" s="19"/>
      <c r="H23" s="16"/>
      <c r="I23" s="17"/>
      <c r="J23" s="18"/>
    </row>
    <row r="24" spans="2:14" x14ac:dyDescent="0.25">
      <c r="B24" s="7">
        <v>45982</v>
      </c>
      <c r="C24" s="8">
        <v>267.5</v>
      </c>
      <c r="D24" s="9"/>
      <c r="E24" s="10">
        <v>19.600000000000001</v>
      </c>
      <c r="F24" s="33">
        <f t="shared" si="0"/>
        <v>5243</v>
      </c>
      <c r="G24" s="19"/>
      <c r="H24" s="16"/>
      <c r="I24" s="17"/>
      <c r="J24" s="18"/>
    </row>
    <row r="25" spans="2:14" x14ac:dyDescent="0.25">
      <c r="B25" s="7">
        <v>45983</v>
      </c>
      <c r="C25" s="8">
        <v>255</v>
      </c>
      <c r="D25" s="9"/>
      <c r="E25" s="10">
        <v>19.600000000000001</v>
      </c>
      <c r="F25" s="33">
        <f t="shared" si="0"/>
        <v>4998</v>
      </c>
      <c r="G25" s="19"/>
      <c r="H25" s="16"/>
      <c r="I25" s="17"/>
      <c r="J25" s="18"/>
    </row>
    <row r="26" spans="2:14" x14ac:dyDescent="0.25">
      <c r="B26" s="7">
        <v>45984</v>
      </c>
      <c r="C26" s="8">
        <v>268</v>
      </c>
      <c r="D26" s="9"/>
      <c r="E26" s="10">
        <v>19.600000000000001</v>
      </c>
      <c r="F26" s="33">
        <f t="shared" si="0"/>
        <v>5252.8</v>
      </c>
      <c r="G26" s="19"/>
      <c r="H26" s="16"/>
      <c r="I26" s="17"/>
      <c r="J26" s="18"/>
    </row>
    <row r="27" spans="2:14" x14ac:dyDescent="0.25">
      <c r="B27" s="7">
        <v>45985</v>
      </c>
      <c r="C27" s="8">
        <v>264.5</v>
      </c>
      <c r="D27" s="9"/>
      <c r="E27" s="10">
        <v>19.600000000000001</v>
      </c>
      <c r="F27" s="33">
        <f t="shared" si="0"/>
        <v>5184.2000000000007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281.5</v>
      </c>
      <c r="D28" s="9"/>
      <c r="E28" s="10">
        <v>19.600000000000001</v>
      </c>
      <c r="F28" s="33">
        <f t="shared" si="0"/>
        <v>5517.4000000000005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271</v>
      </c>
      <c r="D29" s="9"/>
      <c r="E29" s="10">
        <v>19.600000000000001</v>
      </c>
      <c r="F29" s="33">
        <f t="shared" si="0"/>
        <v>5311.6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255</v>
      </c>
      <c r="D30" s="9"/>
      <c r="E30" s="10">
        <v>19.600000000000001</v>
      </c>
      <c r="F30" s="33">
        <f t="shared" si="0"/>
        <v>4998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281</v>
      </c>
      <c r="D31" s="9"/>
      <c r="E31" s="10">
        <v>19.600000000000001</v>
      </c>
      <c r="F31" s="33">
        <f t="shared" si="0"/>
        <v>5507.6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250.5</v>
      </c>
      <c r="D32" s="9"/>
      <c r="E32" s="10">
        <v>19.600000000000001</v>
      </c>
      <c r="F32" s="33">
        <f t="shared" si="0"/>
        <v>4909.8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280</v>
      </c>
      <c r="D33" s="9"/>
      <c r="E33" s="10">
        <v>19.600000000000001</v>
      </c>
      <c r="F33" s="33">
        <f t="shared" si="0"/>
        <v>5488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19.600000000000001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7672.5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147376.69370449998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150381</v>
      </c>
      <c r="L36" s="31">
        <f>J36-J4-J5-J6</f>
        <v>148728.31281</v>
      </c>
      <c r="M36" s="31"/>
      <c r="N36" s="31"/>
    </row>
    <row r="37" spans="2:14" x14ac:dyDescent="0.25">
      <c r="B37" s="26" t="s">
        <v>14</v>
      </c>
      <c r="C37" s="30">
        <f>C35</f>
        <v>7672.5</v>
      </c>
      <c r="D37" s="9">
        <f>D35/1.03</f>
        <v>0</v>
      </c>
      <c r="E37" s="10"/>
      <c r="F37" s="33">
        <f>SUM(F4:F36)</f>
        <v>150381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3004.3062955000205</v>
      </c>
      <c r="M39" s="17"/>
      <c r="N39" s="40">
        <f>J39+N34</f>
        <v>3004.3062955000205</v>
      </c>
    </row>
    <row r="40" spans="2:14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  <c r="M40" s="17" t="s">
        <v>25</v>
      </c>
      <c r="N40" s="40"/>
    </row>
    <row r="41" spans="2:14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  <c r="M41" s="17" t="s">
        <v>32</v>
      </c>
      <c r="N41" s="40">
        <f>N40+N39</f>
        <v>3004.3062955000205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8" sqref="H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270.5</v>
      </c>
      <c r="D4" s="9"/>
      <c r="E4" s="10">
        <v>20</v>
      </c>
      <c r="F4" s="33">
        <f>E4*C4</f>
        <v>5410</v>
      </c>
      <c r="G4" s="11"/>
      <c r="H4" s="12" t="s">
        <v>6</v>
      </c>
      <c r="I4" s="13">
        <v>0.01</v>
      </c>
      <c r="J4" s="14">
        <f>(F36+F37)*I4</f>
        <v>1712.2</v>
      </c>
    </row>
    <row r="5" spans="2:29" x14ac:dyDescent="0.25">
      <c r="B5" s="7">
        <v>45993</v>
      </c>
      <c r="C5" s="8">
        <v>284.5</v>
      </c>
      <c r="D5" s="9"/>
      <c r="E5" s="10">
        <v>20</v>
      </c>
      <c r="F5" s="33">
        <f t="shared" ref="F5:F34" si="0">E5*C5</f>
        <v>5690</v>
      </c>
      <c r="G5" s="11"/>
      <c r="H5" s="12" t="s">
        <v>7</v>
      </c>
      <c r="I5" s="13">
        <v>1E-3</v>
      </c>
      <c r="J5" s="14">
        <f>(F36+F37-J4-J6)*I5</f>
        <v>169.5078</v>
      </c>
    </row>
    <row r="6" spans="2:29" x14ac:dyDescent="0.25">
      <c r="B6" s="7">
        <v>45994</v>
      </c>
      <c r="C6" s="8">
        <v>267.5</v>
      </c>
      <c r="D6" s="9"/>
      <c r="E6" s="10">
        <v>20</v>
      </c>
      <c r="F6" s="33">
        <f t="shared" si="0"/>
        <v>5350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272</v>
      </c>
      <c r="D7" s="9"/>
      <c r="E7" s="10">
        <v>20</v>
      </c>
      <c r="F7" s="33">
        <f t="shared" si="0"/>
        <v>5440</v>
      </c>
      <c r="G7" s="11"/>
      <c r="H7" s="12" t="s">
        <v>9</v>
      </c>
      <c r="I7" s="13"/>
      <c r="J7" s="14">
        <f>'KASIM 2025'!J39*-1</f>
        <v>-3004.3062955000205</v>
      </c>
    </row>
    <row r="8" spans="2:29" x14ac:dyDescent="0.25">
      <c r="B8" s="7">
        <v>45996</v>
      </c>
      <c r="C8" s="8">
        <v>274.5</v>
      </c>
      <c r="D8" s="9"/>
      <c r="E8" s="10">
        <v>20</v>
      </c>
      <c r="F8" s="33">
        <f t="shared" si="0"/>
        <v>5490</v>
      </c>
      <c r="G8" s="15"/>
      <c r="H8" s="16"/>
      <c r="I8" s="17"/>
      <c r="J8" s="18"/>
    </row>
    <row r="9" spans="2:29" x14ac:dyDescent="0.25">
      <c r="B9" s="7">
        <v>45997</v>
      </c>
      <c r="C9" s="8">
        <v>285</v>
      </c>
      <c r="D9" s="9"/>
      <c r="E9" s="10">
        <v>20</v>
      </c>
      <c r="F9" s="33">
        <f t="shared" si="0"/>
        <v>5700</v>
      </c>
      <c r="G9" s="15"/>
      <c r="H9" s="16"/>
      <c r="I9" s="17"/>
      <c r="J9" s="18"/>
    </row>
    <row r="10" spans="2:29" x14ac:dyDescent="0.25">
      <c r="B10" s="7">
        <v>45998</v>
      </c>
      <c r="C10" s="8">
        <v>280</v>
      </c>
      <c r="D10" s="9"/>
      <c r="E10" s="10">
        <v>20</v>
      </c>
      <c r="F10" s="33">
        <f t="shared" si="0"/>
        <v>5600</v>
      </c>
      <c r="G10" s="15"/>
      <c r="H10" s="16"/>
      <c r="I10" s="17"/>
      <c r="J10" s="18"/>
    </row>
    <row r="11" spans="2:29" x14ac:dyDescent="0.25">
      <c r="B11" s="7">
        <v>45999</v>
      </c>
      <c r="C11" s="8">
        <v>285</v>
      </c>
      <c r="D11" s="9"/>
      <c r="E11" s="10">
        <v>20</v>
      </c>
      <c r="F11" s="33">
        <f t="shared" si="0"/>
        <v>5700</v>
      </c>
      <c r="G11" s="19"/>
      <c r="H11" s="16"/>
      <c r="I11" s="17"/>
      <c r="J11" s="18"/>
    </row>
    <row r="12" spans="2:29" x14ac:dyDescent="0.25">
      <c r="B12" s="7">
        <v>46000</v>
      </c>
      <c r="C12" s="8">
        <v>282.5</v>
      </c>
      <c r="D12" s="9"/>
      <c r="E12" s="10">
        <v>20</v>
      </c>
      <c r="F12" s="33">
        <f t="shared" si="0"/>
        <v>5650</v>
      </c>
      <c r="G12" s="19"/>
      <c r="H12" s="16"/>
      <c r="I12" s="17"/>
      <c r="J12" s="18"/>
    </row>
    <row r="13" spans="2:29" x14ac:dyDescent="0.25">
      <c r="B13" s="7">
        <v>46001</v>
      </c>
      <c r="C13" s="8">
        <v>283</v>
      </c>
      <c r="D13" s="9"/>
      <c r="E13" s="10">
        <v>20</v>
      </c>
      <c r="F13" s="33">
        <f t="shared" si="0"/>
        <v>5660</v>
      </c>
      <c r="G13" s="19"/>
      <c r="H13" s="16"/>
      <c r="I13" s="17"/>
      <c r="J13" s="18"/>
    </row>
    <row r="14" spans="2:29" x14ac:dyDescent="0.25">
      <c r="B14" s="7">
        <v>46002</v>
      </c>
      <c r="C14" s="8">
        <v>280</v>
      </c>
      <c r="D14" s="9"/>
      <c r="E14" s="10">
        <v>20</v>
      </c>
      <c r="F14" s="33">
        <f t="shared" si="0"/>
        <v>5600</v>
      </c>
      <c r="G14" s="15">
        <v>46037</v>
      </c>
      <c r="H14" s="16" t="s">
        <v>39</v>
      </c>
      <c r="I14" s="17"/>
      <c r="J14" s="18">
        <v>168955.83</v>
      </c>
    </row>
    <row r="15" spans="2:29" x14ac:dyDescent="0.25">
      <c r="B15" s="7">
        <v>46003</v>
      </c>
      <c r="C15" s="8">
        <v>276</v>
      </c>
      <c r="D15" s="9"/>
      <c r="E15" s="10">
        <v>20</v>
      </c>
      <c r="F15" s="33">
        <f t="shared" si="0"/>
        <v>5520</v>
      </c>
      <c r="G15" s="19"/>
      <c r="H15" s="16"/>
      <c r="I15" s="17"/>
      <c r="J15" s="18"/>
    </row>
    <row r="16" spans="2:29" x14ac:dyDescent="0.25">
      <c r="B16" s="7">
        <v>46004</v>
      </c>
      <c r="C16" s="8">
        <v>272</v>
      </c>
      <c r="D16" s="9"/>
      <c r="E16" s="10">
        <v>20</v>
      </c>
      <c r="F16" s="33">
        <f t="shared" si="0"/>
        <v>5440</v>
      </c>
      <c r="G16" s="19"/>
      <c r="H16" s="16"/>
      <c r="I16" s="17"/>
      <c r="J16" s="18"/>
    </row>
    <row r="17" spans="2:10" x14ac:dyDescent="0.25">
      <c r="B17" s="7">
        <v>46005</v>
      </c>
      <c r="C17" s="8">
        <v>280.5</v>
      </c>
      <c r="D17" s="9"/>
      <c r="E17" s="10">
        <v>20</v>
      </c>
      <c r="F17" s="33">
        <f t="shared" si="0"/>
        <v>5610</v>
      </c>
      <c r="G17" s="19"/>
      <c r="H17" s="16"/>
      <c r="I17" s="17"/>
      <c r="J17" s="18"/>
    </row>
    <row r="18" spans="2:10" x14ac:dyDescent="0.25">
      <c r="B18" s="7">
        <v>46006</v>
      </c>
      <c r="C18" s="8">
        <v>274</v>
      </c>
      <c r="D18" s="9"/>
      <c r="E18" s="10">
        <v>20</v>
      </c>
      <c r="F18" s="33">
        <f t="shared" si="0"/>
        <v>5480</v>
      </c>
      <c r="G18" s="19"/>
      <c r="H18" s="16"/>
      <c r="I18" s="17"/>
      <c r="J18" s="18"/>
    </row>
    <row r="19" spans="2:10" x14ac:dyDescent="0.25">
      <c r="B19" s="7">
        <v>46007</v>
      </c>
      <c r="C19" s="8">
        <v>270</v>
      </c>
      <c r="D19" s="9"/>
      <c r="E19" s="10">
        <v>20</v>
      </c>
      <c r="F19" s="33">
        <f t="shared" si="0"/>
        <v>5400</v>
      </c>
      <c r="G19" s="19"/>
      <c r="H19" s="16"/>
      <c r="I19" s="17"/>
      <c r="J19" s="18"/>
    </row>
    <row r="20" spans="2:10" x14ac:dyDescent="0.25">
      <c r="B20" s="7">
        <v>46008</v>
      </c>
      <c r="C20" s="8">
        <v>268.5</v>
      </c>
      <c r="D20" s="9"/>
      <c r="E20" s="10">
        <v>20</v>
      </c>
      <c r="F20" s="33">
        <f t="shared" si="0"/>
        <v>5370</v>
      </c>
      <c r="G20" s="19"/>
      <c r="H20" s="16"/>
      <c r="I20" s="17"/>
      <c r="J20" s="18"/>
    </row>
    <row r="21" spans="2:10" x14ac:dyDescent="0.25">
      <c r="B21" s="7">
        <v>46009</v>
      </c>
      <c r="C21" s="8">
        <v>266.5</v>
      </c>
      <c r="D21" s="9"/>
      <c r="E21" s="10">
        <v>20</v>
      </c>
      <c r="F21" s="33">
        <f t="shared" si="0"/>
        <v>5330</v>
      </c>
      <c r="G21" s="19"/>
      <c r="H21" s="16"/>
      <c r="I21" s="17"/>
      <c r="J21" s="18"/>
    </row>
    <row r="22" spans="2:10" x14ac:dyDescent="0.25">
      <c r="B22" s="7">
        <v>46010</v>
      </c>
      <c r="C22" s="8">
        <v>279</v>
      </c>
      <c r="D22" s="9"/>
      <c r="E22" s="10">
        <v>20</v>
      </c>
      <c r="F22" s="33">
        <f t="shared" si="0"/>
        <v>5580</v>
      </c>
      <c r="G22" s="19"/>
      <c r="H22" s="16"/>
      <c r="I22" s="17"/>
      <c r="J22" s="18"/>
    </row>
    <row r="23" spans="2:10" x14ac:dyDescent="0.25">
      <c r="B23" s="7">
        <v>46011</v>
      </c>
      <c r="C23" s="8">
        <v>283</v>
      </c>
      <c r="D23" s="9"/>
      <c r="E23" s="10">
        <v>20</v>
      </c>
      <c r="F23" s="33">
        <f t="shared" si="0"/>
        <v>5660</v>
      </c>
      <c r="G23" s="19"/>
      <c r="H23" s="16"/>
      <c r="I23" s="17"/>
      <c r="J23" s="18"/>
    </row>
    <row r="24" spans="2:10" x14ac:dyDescent="0.25">
      <c r="B24" s="7">
        <v>46012</v>
      </c>
      <c r="C24" s="8">
        <v>283</v>
      </c>
      <c r="D24" s="9"/>
      <c r="E24" s="10">
        <v>20</v>
      </c>
      <c r="F24" s="33">
        <f t="shared" si="0"/>
        <v>5660</v>
      </c>
      <c r="G24" s="19"/>
      <c r="H24" s="16"/>
      <c r="I24" s="17"/>
      <c r="J24" s="18"/>
    </row>
    <row r="25" spans="2:10" x14ac:dyDescent="0.25">
      <c r="B25" s="7">
        <v>46013</v>
      </c>
      <c r="C25" s="8">
        <v>260</v>
      </c>
      <c r="D25" s="9"/>
      <c r="E25" s="10">
        <v>20</v>
      </c>
      <c r="F25" s="33">
        <f t="shared" si="0"/>
        <v>5200</v>
      </c>
      <c r="G25" s="19"/>
      <c r="H25" s="16"/>
      <c r="I25" s="17"/>
      <c r="J25" s="18"/>
    </row>
    <row r="26" spans="2:10" x14ac:dyDescent="0.25">
      <c r="B26" s="7">
        <v>46014</v>
      </c>
      <c r="C26" s="8">
        <v>271</v>
      </c>
      <c r="D26" s="9"/>
      <c r="E26" s="10">
        <v>20</v>
      </c>
      <c r="F26" s="33">
        <f t="shared" si="0"/>
        <v>5420</v>
      </c>
      <c r="G26" s="19"/>
      <c r="H26" s="16"/>
      <c r="I26" s="17"/>
      <c r="J26" s="18"/>
    </row>
    <row r="27" spans="2:10" x14ac:dyDescent="0.25">
      <c r="B27" s="7">
        <v>46015</v>
      </c>
      <c r="C27" s="8">
        <v>260.5</v>
      </c>
      <c r="D27" s="9"/>
      <c r="E27" s="10">
        <v>20</v>
      </c>
      <c r="F27" s="33">
        <f t="shared" si="0"/>
        <v>5210</v>
      </c>
      <c r="G27" s="19"/>
      <c r="H27" s="16"/>
      <c r="I27" s="17"/>
      <c r="J27" s="18"/>
    </row>
    <row r="28" spans="2:10" x14ac:dyDescent="0.25">
      <c r="B28" s="7">
        <v>46016</v>
      </c>
      <c r="C28" s="8">
        <v>280.5</v>
      </c>
      <c r="D28" s="9"/>
      <c r="E28" s="10">
        <v>20</v>
      </c>
      <c r="F28" s="33">
        <f t="shared" si="0"/>
        <v>5610</v>
      </c>
      <c r="G28" s="19"/>
      <c r="H28" s="16"/>
      <c r="I28" s="17"/>
      <c r="J28" s="18"/>
    </row>
    <row r="29" spans="2:10" x14ac:dyDescent="0.25">
      <c r="B29" s="7">
        <v>46017</v>
      </c>
      <c r="C29" s="8">
        <v>287</v>
      </c>
      <c r="D29" s="9"/>
      <c r="E29" s="10">
        <v>20</v>
      </c>
      <c r="F29" s="33">
        <f t="shared" si="0"/>
        <v>5740</v>
      </c>
      <c r="G29" s="19"/>
      <c r="H29" s="16"/>
      <c r="I29" s="17"/>
      <c r="J29" s="18"/>
    </row>
    <row r="30" spans="2:10" x14ac:dyDescent="0.25">
      <c r="B30" s="7">
        <v>46018</v>
      </c>
      <c r="C30" s="8">
        <v>286</v>
      </c>
      <c r="D30" s="9"/>
      <c r="E30" s="10">
        <v>20</v>
      </c>
      <c r="F30" s="33">
        <f t="shared" si="0"/>
        <v>5720</v>
      </c>
      <c r="G30" s="19"/>
      <c r="H30" s="16"/>
      <c r="I30" s="17"/>
      <c r="J30" s="18"/>
    </row>
    <row r="31" spans="2:10" x14ac:dyDescent="0.25">
      <c r="B31" s="7">
        <v>46019</v>
      </c>
      <c r="C31" s="8">
        <v>278.5</v>
      </c>
      <c r="D31" s="9"/>
      <c r="E31" s="10">
        <v>20</v>
      </c>
      <c r="F31" s="33">
        <f t="shared" si="0"/>
        <v>5570</v>
      </c>
      <c r="G31" s="19"/>
      <c r="H31" s="16"/>
      <c r="I31" s="17"/>
      <c r="J31" s="18"/>
    </row>
    <row r="32" spans="2:10" x14ac:dyDescent="0.25">
      <c r="B32" s="7">
        <v>46020</v>
      </c>
      <c r="C32" s="8">
        <v>267</v>
      </c>
      <c r="D32" s="9"/>
      <c r="E32" s="10">
        <v>20</v>
      </c>
      <c r="F32" s="33">
        <f t="shared" si="0"/>
        <v>5340</v>
      </c>
      <c r="G32" s="19"/>
      <c r="H32" s="16"/>
      <c r="I32" s="17"/>
      <c r="J32" s="18"/>
    </row>
    <row r="33" spans="2:12" x14ac:dyDescent="0.25">
      <c r="B33" s="7">
        <v>46021</v>
      </c>
      <c r="C33" s="8">
        <v>280</v>
      </c>
      <c r="D33" s="9"/>
      <c r="E33" s="10">
        <v>20</v>
      </c>
      <c r="F33" s="33">
        <f t="shared" si="0"/>
        <v>5600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273.5</v>
      </c>
      <c r="D34" s="48"/>
      <c r="E34" s="10">
        <v>20</v>
      </c>
      <c r="F34" s="49">
        <f t="shared" si="0"/>
        <v>5470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8561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167833.23150449997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171220</v>
      </c>
      <c r="L36" s="31">
        <f>J36-J4-J5-J6</f>
        <v>169338.2922</v>
      </c>
    </row>
    <row r="37" spans="2:12" x14ac:dyDescent="0.25">
      <c r="B37" s="26" t="s">
        <v>14</v>
      </c>
      <c r="C37" s="30">
        <f>C35</f>
        <v>8561</v>
      </c>
      <c r="D37" s="9">
        <f>D35/1.03</f>
        <v>0</v>
      </c>
      <c r="E37" s="10"/>
      <c r="F37" s="33">
        <f>SUM(F4:F36)</f>
        <v>171220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3386.7684955000295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D4BD9-0AFC-4FA2-810D-AF384F576574}">
  <dimension ref="B1:AC43"/>
  <sheetViews>
    <sheetView zoomScale="85" zoomScaleNormal="85" workbookViewId="0">
      <selection activeCell="E30" sqref="E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269</v>
      </c>
      <c r="D4" s="9"/>
      <c r="E4" s="10">
        <v>20.5</v>
      </c>
      <c r="F4" s="33">
        <f>E4*C4</f>
        <v>5514.5</v>
      </c>
      <c r="G4" s="11"/>
      <c r="H4" s="12" t="s">
        <v>6</v>
      </c>
      <c r="I4" s="13">
        <v>0.01</v>
      </c>
      <c r="J4" s="14">
        <f>(F36+F37)*I4</f>
        <v>1735.60375</v>
      </c>
    </row>
    <row r="5" spans="2:29" x14ac:dyDescent="0.25">
      <c r="B5" s="7">
        <v>46024</v>
      </c>
      <c r="C5" s="8">
        <v>267.5</v>
      </c>
      <c r="D5" s="9"/>
      <c r="E5" s="10">
        <v>20.5</v>
      </c>
      <c r="F5" s="33">
        <f t="shared" ref="F5:F34" si="0">E5*C5</f>
        <v>5483.75</v>
      </c>
      <c r="G5" s="11"/>
      <c r="H5" s="12" t="s">
        <v>7</v>
      </c>
      <c r="I5" s="13">
        <v>1E-3</v>
      </c>
      <c r="J5" s="14">
        <f>(F36+F37-J4-J6)*I5</f>
        <v>171.82477125</v>
      </c>
    </row>
    <row r="6" spans="2:29" x14ac:dyDescent="0.25">
      <c r="B6" s="7">
        <v>46025</v>
      </c>
      <c r="C6" s="8">
        <v>355.5</v>
      </c>
      <c r="D6" s="9"/>
      <c r="E6" s="10">
        <v>20.5</v>
      </c>
      <c r="F6" s="33">
        <f t="shared" si="0"/>
        <v>7287.75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171</v>
      </c>
      <c r="D7" s="9"/>
      <c r="E7" s="10">
        <v>20.5</v>
      </c>
      <c r="F7" s="33">
        <f t="shared" si="0"/>
        <v>3505.5</v>
      </c>
      <c r="G7" s="11"/>
      <c r="H7" s="12" t="s">
        <v>9</v>
      </c>
      <c r="I7" s="13"/>
      <c r="J7" s="14">
        <f>'ARALIK 2025'!J39*-1</f>
        <v>-3386.7684955000295</v>
      </c>
    </row>
    <row r="8" spans="2:29" x14ac:dyDescent="0.25">
      <c r="B8" s="7">
        <v>46027</v>
      </c>
      <c r="C8" s="8">
        <v>280</v>
      </c>
      <c r="D8" s="9"/>
      <c r="E8" s="10">
        <v>20.5</v>
      </c>
      <c r="F8" s="33">
        <f t="shared" si="0"/>
        <v>5740</v>
      </c>
      <c r="G8" s="15"/>
      <c r="H8" s="16"/>
      <c r="I8" s="17"/>
      <c r="J8" s="18"/>
    </row>
    <row r="9" spans="2:29" x14ac:dyDescent="0.25">
      <c r="B9" s="7">
        <v>46028</v>
      </c>
      <c r="C9" s="8">
        <v>274</v>
      </c>
      <c r="D9" s="9"/>
      <c r="E9" s="10">
        <v>20.5</v>
      </c>
      <c r="F9" s="33">
        <f t="shared" si="0"/>
        <v>5617</v>
      </c>
      <c r="G9" s="15"/>
      <c r="H9" s="16"/>
      <c r="I9" s="17"/>
      <c r="J9" s="18"/>
    </row>
    <row r="10" spans="2:29" x14ac:dyDescent="0.25">
      <c r="B10" s="7">
        <v>46029</v>
      </c>
      <c r="C10" s="8">
        <v>268.5</v>
      </c>
      <c r="D10" s="9"/>
      <c r="E10" s="10">
        <v>20.5</v>
      </c>
      <c r="F10" s="33">
        <f t="shared" si="0"/>
        <v>5504.25</v>
      </c>
      <c r="G10" s="15"/>
      <c r="H10" s="16"/>
      <c r="I10" s="17"/>
      <c r="J10" s="18"/>
    </row>
    <row r="11" spans="2:29" x14ac:dyDescent="0.25">
      <c r="B11" s="7">
        <v>46030</v>
      </c>
      <c r="C11" s="8">
        <v>268</v>
      </c>
      <c r="D11" s="9"/>
      <c r="E11" s="10">
        <v>20.5</v>
      </c>
      <c r="F11" s="33">
        <f t="shared" si="0"/>
        <v>5494</v>
      </c>
      <c r="G11" s="19"/>
      <c r="H11" s="16"/>
      <c r="I11" s="17"/>
      <c r="J11" s="18"/>
    </row>
    <row r="12" spans="2:29" x14ac:dyDescent="0.25">
      <c r="B12" s="7">
        <v>46031</v>
      </c>
      <c r="C12" s="8">
        <v>275</v>
      </c>
      <c r="D12" s="9"/>
      <c r="E12" s="10">
        <v>20.5</v>
      </c>
      <c r="F12" s="33">
        <f t="shared" si="0"/>
        <v>5637.5</v>
      </c>
      <c r="G12" s="19"/>
      <c r="H12" s="16"/>
      <c r="I12" s="17"/>
      <c r="J12" s="18"/>
    </row>
    <row r="13" spans="2:29" x14ac:dyDescent="0.25">
      <c r="B13" s="7">
        <v>46032</v>
      </c>
      <c r="C13" s="8">
        <v>262.5</v>
      </c>
      <c r="D13" s="9"/>
      <c r="E13" s="10">
        <v>20.5</v>
      </c>
      <c r="F13" s="33">
        <f t="shared" si="0"/>
        <v>5381.25</v>
      </c>
      <c r="G13" s="19"/>
      <c r="H13" s="16"/>
      <c r="I13" s="17"/>
      <c r="J13" s="18"/>
    </row>
    <row r="14" spans="2:29" x14ac:dyDescent="0.25">
      <c r="B14" s="7">
        <v>46033</v>
      </c>
      <c r="C14" s="8">
        <v>245</v>
      </c>
      <c r="D14" s="9"/>
      <c r="E14" s="10">
        <v>20.5</v>
      </c>
      <c r="F14" s="33">
        <f t="shared" si="0"/>
        <v>5022.5</v>
      </c>
      <c r="G14" s="19"/>
      <c r="H14" s="16"/>
      <c r="I14" s="17"/>
      <c r="J14" s="18"/>
    </row>
    <row r="15" spans="2:29" x14ac:dyDescent="0.25">
      <c r="B15" s="7">
        <v>46034</v>
      </c>
      <c r="C15" s="8">
        <v>213</v>
      </c>
      <c r="D15" s="9"/>
      <c r="E15" s="10">
        <v>20.5</v>
      </c>
      <c r="F15" s="33">
        <f t="shared" si="0"/>
        <v>4366.5</v>
      </c>
      <c r="G15" s="19"/>
      <c r="H15" s="16"/>
      <c r="I15" s="17"/>
      <c r="J15" s="18"/>
    </row>
    <row r="16" spans="2:29" x14ac:dyDescent="0.25">
      <c r="B16" s="7">
        <v>46035</v>
      </c>
      <c r="C16" s="8">
        <v>254</v>
      </c>
      <c r="D16" s="9"/>
      <c r="E16" s="10">
        <v>20.5</v>
      </c>
      <c r="F16" s="33">
        <f t="shared" si="0"/>
        <v>5207</v>
      </c>
      <c r="G16" s="15">
        <v>46079</v>
      </c>
      <c r="H16" s="16" t="s">
        <v>39</v>
      </c>
      <c r="I16" s="17"/>
      <c r="J16" s="18">
        <v>169860.88</v>
      </c>
    </row>
    <row r="17" spans="2:10" x14ac:dyDescent="0.25">
      <c r="B17" s="7">
        <v>46036</v>
      </c>
      <c r="C17" s="8">
        <v>227</v>
      </c>
      <c r="D17" s="9"/>
      <c r="E17" s="10">
        <v>20.5</v>
      </c>
      <c r="F17" s="33">
        <f t="shared" si="0"/>
        <v>4653.5</v>
      </c>
      <c r="G17" s="19"/>
      <c r="H17" s="16"/>
      <c r="I17" s="17"/>
      <c r="J17" s="18"/>
    </row>
    <row r="18" spans="2:10" x14ac:dyDescent="0.25">
      <c r="B18" s="7">
        <v>46037</v>
      </c>
      <c r="C18" s="8">
        <v>250.5</v>
      </c>
      <c r="D18" s="9"/>
      <c r="E18" s="10">
        <v>20.5</v>
      </c>
      <c r="F18" s="33">
        <f t="shared" si="0"/>
        <v>5135.25</v>
      </c>
      <c r="G18" s="19"/>
      <c r="H18" s="16"/>
      <c r="I18" s="17"/>
      <c r="J18" s="18"/>
    </row>
    <row r="19" spans="2:10" x14ac:dyDescent="0.25">
      <c r="B19" s="7">
        <v>46038</v>
      </c>
      <c r="C19" s="8">
        <v>252</v>
      </c>
      <c r="D19" s="9"/>
      <c r="E19" s="10">
        <v>20.5</v>
      </c>
      <c r="F19" s="33">
        <f t="shared" si="0"/>
        <v>5166</v>
      </c>
      <c r="G19" s="19"/>
      <c r="H19" s="16"/>
      <c r="I19" s="17"/>
      <c r="J19" s="18"/>
    </row>
    <row r="20" spans="2:10" x14ac:dyDescent="0.25">
      <c r="B20" s="7">
        <v>46039</v>
      </c>
      <c r="C20" s="8">
        <v>266.5</v>
      </c>
      <c r="D20" s="9"/>
      <c r="E20" s="10">
        <v>20.5</v>
      </c>
      <c r="F20" s="33">
        <f t="shared" si="0"/>
        <v>5463.25</v>
      </c>
      <c r="G20" s="19"/>
      <c r="H20" s="16"/>
      <c r="I20" s="17"/>
      <c r="J20" s="18"/>
    </row>
    <row r="21" spans="2:10" x14ac:dyDescent="0.25">
      <c r="B21" s="7">
        <v>46040</v>
      </c>
      <c r="C21" s="8">
        <v>263</v>
      </c>
      <c r="D21" s="9"/>
      <c r="E21" s="10">
        <v>20.5</v>
      </c>
      <c r="F21" s="33">
        <f t="shared" si="0"/>
        <v>5391.5</v>
      </c>
      <c r="G21" s="19"/>
      <c r="H21" s="16"/>
      <c r="I21" s="17"/>
      <c r="J21" s="18"/>
    </row>
    <row r="22" spans="2:10" x14ac:dyDescent="0.25">
      <c r="B22" s="7">
        <v>46041</v>
      </c>
      <c r="C22" s="8">
        <v>255</v>
      </c>
      <c r="D22" s="9"/>
      <c r="E22" s="10">
        <v>20.5</v>
      </c>
      <c r="F22" s="33">
        <f t="shared" si="0"/>
        <v>5227.5</v>
      </c>
      <c r="G22" s="19"/>
      <c r="H22" s="16"/>
      <c r="I22" s="17"/>
      <c r="J22" s="18"/>
    </row>
    <row r="23" spans="2:10" x14ac:dyDescent="0.25">
      <c r="B23" s="7">
        <v>46042</v>
      </c>
      <c r="C23" s="8">
        <v>248</v>
      </c>
      <c r="D23" s="9"/>
      <c r="E23" s="10">
        <v>20.5</v>
      </c>
      <c r="F23" s="33">
        <f t="shared" si="0"/>
        <v>5084</v>
      </c>
      <c r="G23" s="19"/>
      <c r="H23" s="16"/>
      <c r="I23" s="17"/>
      <c r="J23" s="18"/>
    </row>
    <row r="24" spans="2:10" x14ac:dyDescent="0.25">
      <c r="B24" s="7">
        <v>46043</v>
      </c>
      <c r="C24" s="8">
        <v>250</v>
      </c>
      <c r="D24" s="9"/>
      <c r="E24" s="10">
        <v>20.5</v>
      </c>
      <c r="F24" s="33">
        <f t="shared" si="0"/>
        <v>5125</v>
      </c>
      <c r="G24" s="19"/>
      <c r="H24" s="16"/>
      <c r="I24" s="17"/>
      <c r="J24" s="18"/>
    </row>
    <row r="25" spans="2:10" x14ac:dyDescent="0.25">
      <c r="B25" s="7">
        <v>46044</v>
      </c>
      <c r="C25" s="8">
        <v>254.5</v>
      </c>
      <c r="D25" s="9"/>
      <c r="E25" s="10">
        <v>24.25</v>
      </c>
      <c r="F25" s="33">
        <f t="shared" si="0"/>
        <v>6171.625</v>
      </c>
      <c r="G25" s="19"/>
      <c r="H25" s="16"/>
      <c r="I25" s="17"/>
      <c r="J25" s="18"/>
    </row>
    <row r="26" spans="2:10" x14ac:dyDescent="0.25">
      <c r="B26" s="7">
        <v>46045</v>
      </c>
      <c r="C26" s="8">
        <v>265.5</v>
      </c>
      <c r="D26" s="9"/>
      <c r="E26" s="10">
        <v>24.25</v>
      </c>
      <c r="F26" s="33">
        <f t="shared" si="0"/>
        <v>6438.375</v>
      </c>
      <c r="G26" s="19"/>
      <c r="H26" s="16"/>
      <c r="I26" s="17"/>
      <c r="J26" s="18"/>
    </row>
    <row r="27" spans="2:10" x14ac:dyDescent="0.25">
      <c r="B27" s="7">
        <v>46046</v>
      </c>
      <c r="C27" s="8">
        <v>260</v>
      </c>
      <c r="D27" s="9"/>
      <c r="E27" s="10">
        <v>24.25</v>
      </c>
      <c r="F27" s="33">
        <f t="shared" si="0"/>
        <v>6305</v>
      </c>
      <c r="G27" s="19"/>
      <c r="H27" s="16"/>
      <c r="I27" s="17"/>
      <c r="J27" s="18"/>
    </row>
    <row r="28" spans="2:10" x14ac:dyDescent="0.25">
      <c r="B28" s="7">
        <v>46047</v>
      </c>
      <c r="C28" s="8">
        <v>265</v>
      </c>
      <c r="D28" s="9"/>
      <c r="E28" s="10">
        <v>24.25</v>
      </c>
      <c r="F28" s="33">
        <f t="shared" si="0"/>
        <v>6426.25</v>
      </c>
      <c r="G28" s="19"/>
      <c r="H28" s="16"/>
      <c r="I28" s="17"/>
      <c r="J28" s="18"/>
    </row>
    <row r="29" spans="2:10" x14ac:dyDescent="0.25">
      <c r="B29" s="7">
        <v>46048</v>
      </c>
      <c r="C29" s="8">
        <v>259</v>
      </c>
      <c r="D29" s="9"/>
      <c r="E29" s="10">
        <v>24.25</v>
      </c>
      <c r="F29" s="33">
        <f t="shared" si="0"/>
        <v>6280.75</v>
      </c>
      <c r="G29" s="19"/>
      <c r="H29" s="16"/>
      <c r="I29" s="17"/>
      <c r="J29" s="18"/>
    </row>
    <row r="30" spans="2:10" x14ac:dyDescent="0.25">
      <c r="B30" s="7">
        <v>46049</v>
      </c>
      <c r="C30" s="8">
        <v>255.5</v>
      </c>
      <c r="D30" s="9"/>
      <c r="E30" s="10">
        <v>24.25</v>
      </c>
      <c r="F30" s="33">
        <f t="shared" si="0"/>
        <v>6195.875</v>
      </c>
      <c r="G30" s="19"/>
      <c r="H30" s="16"/>
      <c r="I30" s="17"/>
      <c r="J30" s="18"/>
    </row>
    <row r="31" spans="2:10" x14ac:dyDescent="0.25">
      <c r="B31" s="7">
        <v>46050</v>
      </c>
      <c r="C31" s="8">
        <v>258</v>
      </c>
      <c r="D31" s="9"/>
      <c r="E31" s="10">
        <v>24.25</v>
      </c>
      <c r="F31" s="33">
        <f t="shared" si="0"/>
        <v>6256.5</v>
      </c>
      <c r="G31" s="19"/>
      <c r="H31" s="16"/>
      <c r="I31" s="17"/>
      <c r="J31" s="18"/>
    </row>
    <row r="32" spans="2:10" x14ac:dyDescent="0.25">
      <c r="B32" s="7">
        <v>46051</v>
      </c>
      <c r="C32" s="8">
        <v>253</v>
      </c>
      <c r="D32" s="9"/>
      <c r="E32" s="10">
        <v>24.25</v>
      </c>
      <c r="F32" s="33">
        <f t="shared" si="0"/>
        <v>6135.25</v>
      </c>
      <c r="G32" s="19"/>
      <c r="H32" s="16"/>
      <c r="I32" s="17"/>
      <c r="J32" s="18"/>
    </row>
    <row r="33" spans="2:12" x14ac:dyDescent="0.25">
      <c r="B33" s="7">
        <v>46052</v>
      </c>
      <c r="C33" s="8">
        <v>260</v>
      </c>
      <c r="D33" s="9"/>
      <c r="E33" s="10">
        <v>24.25</v>
      </c>
      <c r="F33" s="33">
        <f t="shared" si="0"/>
        <v>6305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249</v>
      </c>
      <c r="D34" s="48"/>
      <c r="E34" s="10">
        <v>24.25</v>
      </c>
      <c r="F34" s="49">
        <f t="shared" si="0"/>
        <v>6038.25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7994.5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168381.54002574997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173560.375</v>
      </c>
      <c r="L36" s="31">
        <f>J36-J4-J5-J6</f>
        <v>171652.94647875</v>
      </c>
    </row>
    <row r="37" spans="2:12" x14ac:dyDescent="0.25">
      <c r="B37" s="26" t="s">
        <v>14</v>
      </c>
      <c r="C37" s="30">
        <f>C35</f>
        <v>7994.5</v>
      </c>
      <c r="D37" s="9">
        <f>D35/1.03</f>
        <v>0</v>
      </c>
      <c r="E37" s="10"/>
      <c r="F37" s="33">
        <f>SUM(F4:F36)</f>
        <v>173560.375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5178.8349742500286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E8A00-C521-4F69-AE4F-BBFBA70D05A8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239.5</v>
      </c>
      <c r="D4" s="9"/>
      <c r="E4" s="10">
        <v>25</v>
      </c>
      <c r="F4" s="33">
        <f>E4*C4</f>
        <v>5987.5</v>
      </c>
      <c r="G4" s="11"/>
      <c r="H4" s="12" t="s">
        <v>6</v>
      </c>
      <c r="I4" s="13">
        <v>0.01</v>
      </c>
      <c r="J4" s="14">
        <f>(F36+F37)*I4</f>
        <v>1674.5</v>
      </c>
    </row>
    <row r="5" spans="2:29" x14ac:dyDescent="0.25">
      <c r="B5" s="7">
        <v>46055</v>
      </c>
      <c r="C5" s="8">
        <v>255.5</v>
      </c>
      <c r="D5" s="9"/>
      <c r="E5" s="10">
        <v>25</v>
      </c>
      <c r="F5" s="33">
        <f t="shared" ref="F5:F34" si="0">E5*C5</f>
        <v>6387.5</v>
      </c>
      <c r="G5" s="11"/>
      <c r="H5" s="12" t="s">
        <v>7</v>
      </c>
      <c r="I5" s="13">
        <v>1E-3</v>
      </c>
      <c r="J5" s="14">
        <f>(F36+F37-J4-J6)*I5</f>
        <v>165.77549999999999</v>
      </c>
    </row>
    <row r="6" spans="2:29" x14ac:dyDescent="0.25">
      <c r="B6" s="7">
        <v>46056</v>
      </c>
      <c r="C6" s="8">
        <v>252</v>
      </c>
      <c r="D6" s="9"/>
      <c r="E6" s="10">
        <v>25</v>
      </c>
      <c r="F6" s="33">
        <f t="shared" si="0"/>
        <v>6300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>
        <v>242.5</v>
      </c>
      <c r="D7" s="9"/>
      <c r="E7" s="10">
        <v>25</v>
      </c>
      <c r="F7" s="33">
        <f t="shared" si="0"/>
        <v>6062.5</v>
      </c>
      <c r="G7" s="11"/>
      <c r="H7" s="12" t="s">
        <v>9</v>
      </c>
      <c r="I7" s="13"/>
      <c r="J7" s="14">
        <f>'OCAK 2026'!J39*-1</f>
        <v>-5178.8349742500286</v>
      </c>
    </row>
    <row r="8" spans="2:29" x14ac:dyDescent="0.25">
      <c r="B8" s="7">
        <v>46058</v>
      </c>
      <c r="C8" s="8">
        <v>242</v>
      </c>
      <c r="D8" s="9"/>
      <c r="E8" s="10">
        <v>25</v>
      </c>
      <c r="F8" s="33">
        <f t="shared" si="0"/>
        <v>6050</v>
      </c>
      <c r="G8" s="15"/>
      <c r="H8" s="16"/>
      <c r="I8" s="17"/>
      <c r="J8" s="18"/>
    </row>
    <row r="9" spans="2:29" x14ac:dyDescent="0.25">
      <c r="B9" s="7">
        <v>46059</v>
      </c>
      <c r="C9" s="8">
        <v>258</v>
      </c>
      <c r="D9" s="9"/>
      <c r="E9" s="10">
        <v>25</v>
      </c>
      <c r="F9" s="33">
        <f t="shared" si="0"/>
        <v>6450</v>
      </c>
      <c r="G9" s="15"/>
      <c r="H9" s="16"/>
      <c r="I9" s="17"/>
      <c r="J9" s="18"/>
    </row>
    <row r="10" spans="2:29" x14ac:dyDescent="0.25">
      <c r="B10" s="7">
        <v>46060</v>
      </c>
      <c r="C10" s="8">
        <v>262</v>
      </c>
      <c r="D10" s="9"/>
      <c r="E10" s="10">
        <v>25</v>
      </c>
      <c r="F10" s="33">
        <f t="shared" si="0"/>
        <v>6550</v>
      </c>
      <c r="G10" s="15"/>
      <c r="H10" s="16"/>
      <c r="I10" s="17"/>
      <c r="J10" s="18"/>
    </row>
    <row r="11" spans="2:29" x14ac:dyDescent="0.25">
      <c r="B11" s="7">
        <v>46061</v>
      </c>
      <c r="C11" s="8">
        <v>243</v>
      </c>
      <c r="D11" s="9"/>
      <c r="E11" s="10">
        <v>25</v>
      </c>
      <c r="F11" s="33">
        <f t="shared" si="0"/>
        <v>6075</v>
      </c>
      <c r="G11" s="19"/>
      <c r="H11" s="16"/>
      <c r="I11" s="17"/>
      <c r="J11" s="18"/>
    </row>
    <row r="12" spans="2:29" x14ac:dyDescent="0.25">
      <c r="B12" s="7">
        <v>46062</v>
      </c>
      <c r="C12" s="8">
        <v>256.5</v>
      </c>
      <c r="D12" s="9"/>
      <c r="E12" s="10">
        <v>25</v>
      </c>
      <c r="F12" s="33">
        <f t="shared" si="0"/>
        <v>6412.5</v>
      </c>
      <c r="G12" s="19"/>
      <c r="H12" s="16"/>
      <c r="I12" s="17"/>
      <c r="J12" s="18"/>
    </row>
    <row r="13" spans="2:29" x14ac:dyDescent="0.25">
      <c r="B13" s="7">
        <v>46063</v>
      </c>
      <c r="C13" s="8">
        <v>258.5</v>
      </c>
      <c r="D13" s="9"/>
      <c r="E13" s="10">
        <v>25</v>
      </c>
      <c r="F13" s="33">
        <f t="shared" si="0"/>
        <v>6462.5</v>
      </c>
      <c r="G13" s="19"/>
      <c r="H13" s="16"/>
      <c r="I13" s="17"/>
      <c r="J13" s="18"/>
    </row>
    <row r="14" spans="2:29" x14ac:dyDescent="0.25">
      <c r="B14" s="7">
        <v>46064</v>
      </c>
      <c r="C14" s="8">
        <v>248</v>
      </c>
      <c r="D14" s="9"/>
      <c r="E14" s="10">
        <v>25</v>
      </c>
      <c r="F14" s="33">
        <f t="shared" si="0"/>
        <v>6200</v>
      </c>
      <c r="G14" s="19"/>
      <c r="H14" s="16"/>
      <c r="I14" s="17"/>
      <c r="J14" s="18"/>
    </row>
    <row r="15" spans="2:29" x14ac:dyDescent="0.25">
      <c r="B15" s="7">
        <v>46065</v>
      </c>
      <c r="C15" s="8">
        <v>253</v>
      </c>
      <c r="D15" s="9"/>
      <c r="E15" s="10">
        <v>25</v>
      </c>
      <c r="F15" s="33">
        <f t="shared" si="0"/>
        <v>6325</v>
      </c>
      <c r="G15" s="19"/>
      <c r="H15" s="16"/>
      <c r="I15" s="17"/>
      <c r="J15" s="18"/>
    </row>
    <row r="16" spans="2:29" x14ac:dyDescent="0.25">
      <c r="B16" s="7">
        <v>46066</v>
      </c>
      <c r="C16" s="8">
        <v>250</v>
      </c>
      <c r="D16" s="9"/>
      <c r="E16" s="10">
        <v>25</v>
      </c>
      <c r="F16" s="33">
        <f t="shared" si="0"/>
        <v>6250</v>
      </c>
      <c r="G16" s="19"/>
      <c r="H16" s="16"/>
      <c r="I16" s="17"/>
      <c r="J16" s="18"/>
    </row>
    <row r="17" spans="2:10" x14ac:dyDescent="0.25">
      <c r="B17" s="7">
        <v>46067</v>
      </c>
      <c r="C17" s="8">
        <v>246.5</v>
      </c>
      <c r="D17" s="9"/>
      <c r="E17" s="10">
        <v>25</v>
      </c>
      <c r="F17" s="33">
        <f t="shared" si="0"/>
        <v>6162.5</v>
      </c>
      <c r="G17" s="15">
        <v>46099</v>
      </c>
      <c r="H17" s="16" t="s">
        <v>39</v>
      </c>
      <c r="I17" s="17"/>
      <c r="J17" s="18">
        <v>165820.26999999999</v>
      </c>
    </row>
    <row r="18" spans="2:10" x14ac:dyDescent="0.25">
      <c r="B18" s="7">
        <v>46068</v>
      </c>
      <c r="C18" s="8">
        <v>250</v>
      </c>
      <c r="D18" s="9"/>
      <c r="E18" s="10">
        <v>25</v>
      </c>
      <c r="F18" s="33">
        <f t="shared" si="0"/>
        <v>6250</v>
      </c>
      <c r="G18" s="19"/>
      <c r="H18" s="16"/>
      <c r="I18" s="17"/>
      <c r="J18" s="18"/>
    </row>
    <row r="19" spans="2:10" x14ac:dyDescent="0.25">
      <c r="B19" s="7">
        <v>46069</v>
      </c>
      <c r="C19" s="8">
        <v>237</v>
      </c>
      <c r="D19" s="9"/>
      <c r="E19" s="10">
        <v>25</v>
      </c>
      <c r="F19" s="33">
        <f t="shared" si="0"/>
        <v>5925</v>
      </c>
      <c r="G19" s="19"/>
      <c r="H19" s="16"/>
      <c r="I19" s="17"/>
      <c r="J19" s="18"/>
    </row>
    <row r="20" spans="2:10" x14ac:dyDescent="0.25">
      <c r="B20" s="7">
        <v>46070</v>
      </c>
      <c r="C20" s="8">
        <v>248</v>
      </c>
      <c r="D20" s="9"/>
      <c r="E20" s="10">
        <v>25</v>
      </c>
      <c r="F20" s="33">
        <f t="shared" si="0"/>
        <v>6200</v>
      </c>
      <c r="G20" s="15">
        <v>46113</v>
      </c>
      <c r="H20" s="16" t="s">
        <v>39</v>
      </c>
      <c r="I20" s="17"/>
      <c r="J20" s="18">
        <v>4968.29</v>
      </c>
    </row>
    <row r="21" spans="2:10" x14ac:dyDescent="0.25">
      <c r="B21" s="7">
        <v>46071</v>
      </c>
      <c r="C21" s="8">
        <v>239.5</v>
      </c>
      <c r="D21" s="9"/>
      <c r="E21" s="10">
        <v>25</v>
      </c>
      <c r="F21" s="33">
        <f t="shared" si="0"/>
        <v>5987.5</v>
      </c>
      <c r="G21" s="19"/>
      <c r="H21" s="16"/>
      <c r="I21" s="17"/>
      <c r="J21" s="18"/>
    </row>
    <row r="22" spans="2:10" x14ac:dyDescent="0.25">
      <c r="B22" s="7">
        <v>46072</v>
      </c>
      <c r="C22" s="8">
        <v>232.5</v>
      </c>
      <c r="D22" s="9"/>
      <c r="E22" s="10">
        <v>25</v>
      </c>
      <c r="F22" s="33">
        <f t="shared" si="0"/>
        <v>5812.5</v>
      </c>
      <c r="G22" s="19"/>
      <c r="H22" s="16"/>
      <c r="I22" s="17"/>
      <c r="J22" s="18"/>
    </row>
    <row r="23" spans="2:10" x14ac:dyDescent="0.25">
      <c r="B23" s="7">
        <v>46073</v>
      </c>
      <c r="C23" s="8">
        <v>222</v>
      </c>
      <c r="D23" s="9"/>
      <c r="E23" s="10">
        <v>25</v>
      </c>
      <c r="F23" s="33">
        <f t="shared" si="0"/>
        <v>5550</v>
      </c>
      <c r="G23" s="19"/>
      <c r="H23" s="16"/>
      <c r="I23" s="17"/>
      <c r="J23" s="18"/>
    </row>
    <row r="24" spans="2:10" x14ac:dyDescent="0.25">
      <c r="B24" s="7">
        <v>46074</v>
      </c>
      <c r="C24" s="8">
        <v>224.5</v>
      </c>
      <c r="D24" s="9"/>
      <c r="E24" s="10">
        <v>25</v>
      </c>
      <c r="F24" s="33">
        <f t="shared" si="0"/>
        <v>5612.5</v>
      </c>
      <c r="G24" s="19"/>
      <c r="H24" s="16"/>
      <c r="I24" s="17"/>
      <c r="J24" s="18"/>
    </row>
    <row r="25" spans="2:10" x14ac:dyDescent="0.25">
      <c r="B25" s="7">
        <v>46075</v>
      </c>
      <c r="C25" s="8">
        <v>221.5</v>
      </c>
      <c r="D25" s="9"/>
      <c r="E25" s="10">
        <v>25</v>
      </c>
      <c r="F25" s="33">
        <f t="shared" si="0"/>
        <v>5537.5</v>
      </c>
      <c r="G25" s="19"/>
      <c r="H25" s="16"/>
      <c r="I25" s="17"/>
      <c r="J25" s="18"/>
    </row>
    <row r="26" spans="2:10" x14ac:dyDescent="0.25">
      <c r="B26" s="7">
        <v>46076</v>
      </c>
      <c r="C26" s="8">
        <v>229</v>
      </c>
      <c r="D26" s="9"/>
      <c r="E26" s="10">
        <v>25</v>
      </c>
      <c r="F26" s="33">
        <f t="shared" si="0"/>
        <v>5725</v>
      </c>
      <c r="G26" s="19"/>
      <c r="H26" s="16"/>
      <c r="I26" s="17"/>
      <c r="J26" s="18"/>
    </row>
    <row r="27" spans="2:10" x14ac:dyDescent="0.25">
      <c r="B27" s="7">
        <v>46077</v>
      </c>
      <c r="C27" s="8">
        <v>227.5</v>
      </c>
      <c r="D27" s="9"/>
      <c r="E27" s="10">
        <v>25</v>
      </c>
      <c r="F27" s="33">
        <f t="shared" si="0"/>
        <v>5687.5</v>
      </c>
      <c r="G27" s="19"/>
      <c r="H27" s="16"/>
      <c r="I27" s="17"/>
      <c r="J27" s="18"/>
    </row>
    <row r="28" spans="2:10" x14ac:dyDescent="0.25">
      <c r="B28" s="7">
        <v>46078</v>
      </c>
      <c r="C28" s="8">
        <v>226</v>
      </c>
      <c r="D28" s="9"/>
      <c r="E28" s="10">
        <v>25</v>
      </c>
      <c r="F28" s="33">
        <f t="shared" si="0"/>
        <v>5650</v>
      </c>
      <c r="G28" s="19"/>
      <c r="H28" s="16"/>
      <c r="I28" s="17"/>
      <c r="J28" s="18"/>
    </row>
    <row r="29" spans="2:10" x14ac:dyDescent="0.25">
      <c r="B29" s="7">
        <v>46079</v>
      </c>
      <c r="C29" s="8">
        <v>216.5</v>
      </c>
      <c r="D29" s="9"/>
      <c r="E29" s="10">
        <v>25</v>
      </c>
      <c r="F29" s="33">
        <f t="shared" si="0"/>
        <v>5412.5</v>
      </c>
      <c r="G29" s="19"/>
      <c r="H29" s="16"/>
      <c r="I29" s="17"/>
      <c r="J29" s="18"/>
    </row>
    <row r="30" spans="2:10" x14ac:dyDescent="0.25">
      <c r="B30" s="7">
        <v>46080</v>
      </c>
      <c r="C30" s="8">
        <v>212.5</v>
      </c>
      <c r="D30" s="9"/>
      <c r="E30" s="10">
        <v>25</v>
      </c>
      <c r="F30" s="33">
        <f t="shared" si="0"/>
        <v>5312.5</v>
      </c>
      <c r="G30" s="19"/>
      <c r="H30" s="16"/>
      <c r="I30" s="17"/>
      <c r="J30" s="18"/>
    </row>
    <row r="31" spans="2:10" x14ac:dyDescent="0.25">
      <c r="B31" s="7">
        <v>46081</v>
      </c>
      <c r="C31" s="8">
        <v>204.5</v>
      </c>
      <c r="D31" s="9"/>
      <c r="E31" s="10">
        <v>25</v>
      </c>
      <c r="F31" s="33">
        <f t="shared" si="0"/>
        <v>5112.5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6698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167450.00052574996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167450</v>
      </c>
      <c r="L36" s="31">
        <f>J36-J4-J5-J6</f>
        <v>165609.72450000001</v>
      </c>
    </row>
    <row r="37" spans="2:12" x14ac:dyDescent="0.25">
      <c r="B37" s="26" t="s">
        <v>14</v>
      </c>
      <c r="C37" s="30">
        <f>C35</f>
        <v>6698</v>
      </c>
      <c r="D37" s="9">
        <f>D35/1.03</f>
        <v>0</v>
      </c>
      <c r="E37" s="10"/>
      <c r="F37" s="33">
        <f>SUM(F4:F36)</f>
        <v>167450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-5.2574995788745582E-4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DE2B77-5D31-4477-8D6E-5E37D115D43B}">
  <dimension ref="B1:AC43"/>
  <sheetViews>
    <sheetView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205</v>
      </c>
      <c r="D4" s="9"/>
      <c r="E4" s="10">
        <v>25</v>
      </c>
      <c r="F4" s="33">
        <f>E4*C4</f>
        <v>5125</v>
      </c>
      <c r="G4" s="11"/>
      <c r="H4" s="12" t="s">
        <v>6</v>
      </c>
      <c r="I4" s="13">
        <v>0.01</v>
      </c>
      <c r="J4" s="14">
        <f>(F36+F37)*I4</f>
        <v>1446.25</v>
      </c>
    </row>
    <row r="5" spans="2:29" x14ac:dyDescent="0.25">
      <c r="B5" s="7">
        <v>46083</v>
      </c>
      <c r="C5" s="8">
        <v>205.5</v>
      </c>
      <c r="D5" s="9"/>
      <c r="E5" s="10">
        <v>25</v>
      </c>
      <c r="F5" s="33">
        <f t="shared" ref="F5:F34" si="0">E5*C5</f>
        <v>5137.5</v>
      </c>
      <c r="G5" s="11"/>
      <c r="H5" s="12" t="s">
        <v>7</v>
      </c>
      <c r="I5" s="13">
        <v>1E-3</v>
      </c>
      <c r="J5" s="14">
        <f>(F36+F37-J4-J6)*I5</f>
        <v>143.17875000000001</v>
      </c>
    </row>
    <row r="6" spans="2:29" x14ac:dyDescent="0.25">
      <c r="B6" s="7">
        <v>46084</v>
      </c>
      <c r="C6" s="8">
        <v>209</v>
      </c>
      <c r="D6" s="9"/>
      <c r="E6" s="10">
        <v>25</v>
      </c>
      <c r="F6" s="33">
        <f t="shared" si="0"/>
        <v>5225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209</v>
      </c>
      <c r="D7" s="9"/>
      <c r="E7" s="10">
        <v>25</v>
      </c>
      <c r="F7" s="33">
        <f t="shared" si="0"/>
        <v>5225</v>
      </c>
      <c r="G7" s="11"/>
      <c r="H7" s="12" t="s">
        <v>9</v>
      </c>
      <c r="I7" s="13"/>
      <c r="J7" s="14">
        <f>'ŞUBAT 2026'!J39*-1</f>
        <v>5.2574995788745582E-4</v>
      </c>
    </row>
    <row r="8" spans="2:29" x14ac:dyDescent="0.25">
      <c r="B8" s="7">
        <v>46086</v>
      </c>
      <c r="C8" s="8">
        <v>204</v>
      </c>
      <c r="D8" s="9"/>
      <c r="E8" s="10">
        <v>25</v>
      </c>
      <c r="F8" s="33">
        <f t="shared" si="0"/>
        <v>5100</v>
      </c>
      <c r="G8" s="15"/>
      <c r="H8" s="16"/>
      <c r="I8" s="17"/>
      <c r="J8" s="18"/>
    </row>
    <row r="9" spans="2:29" x14ac:dyDescent="0.25">
      <c r="B9" s="7">
        <v>46087</v>
      </c>
      <c r="C9" s="8">
        <v>210</v>
      </c>
      <c r="D9" s="9"/>
      <c r="E9" s="10">
        <v>25</v>
      </c>
      <c r="F9" s="33">
        <f t="shared" si="0"/>
        <v>5250</v>
      </c>
      <c r="G9" s="15"/>
      <c r="H9" s="16"/>
      <c r="I9" s="17"/>
      <c r="J9" s="18"/>
    </row>
    <row r="10" spans="2:29" x14ac:dyDescent="0.25">
      <c r="B10" s="7">
        <v>46088</v>
      </c>
      <c r="C10" s="8">
        <v>206</v>
      </c>
      <c r="D10" s="9"/>
      <c r="E10" s="10">
        <v>25</v>
      </c>
      <c r="F10" s="33">
        <f t="shared" si="0"/>
        <v>5150</v>
      </c>
      <c r="G10" s="15"/>
      <c r="H10" s="16"/>
      <c r="I10" s="17"/>
      <c r="J10" s="18"/>
    </row>
    <row r="11" spans="2:29" x14ac:dyDescent="0.25">
      <c r="B11" s="7">
        <v>46089</v>
      </c>
      <c r="C11" s="8">
        <v>209.5</v>
      </c>
      <c r="D11" s="9"/>
      <c r="E11" s="10">
        <v>25</v>
      </c>
      <c r="F11" s="33">
        <f t="shared" si="0"/>
        <v>5237.5</v>
      </c>
      <c r="G11" s="19"/>
      <c r="H11" s="16"/>
      <c r="I11" s="17"/>
      <c r="J11" s="18"/>
    </row>
    <row r="12" spans="2:29" x14ac:dyDescent="0.25">
      <c r="B12" s="7">
        <v>46090</v>
      </c>
      <c r="C12" s="8">
        <v>211.5</v>
      </c>
      <c r="D12" s="9"/>
      <c r="E12" s="10">
        <v>25</v>
      </c>
      <c r="F12" s="33">
        <f t="shared" si="0"/>
        <v>5287.5</v>
      </c>
      <c r="G12" s="19"/>
      <c r="H12" s="16"/>
      <c r="I12" s="17"/>
      <c r="J12" s="18"/>
    </row>
    <row r="13" spans="2:29" x14ac:dyDescent="0.25">
      <c r="B13" s="7">
        <v>46091</v>
      </c>
      <c r="C13" s="8">
        <v>207</v>
      </c>
      <c r="D13" s="9"/>
      <c r="E13" s="10">
        <v>25</v>
      </c>
      <c r="F13" s="33">
        <f t="shared" si="0"/>
        <v>5175</v>
      </c>
      <c r="G13" s="19"/>
      <c r="H13" s="16"/>
      <c r="I13" s="17"/>
      <c r="J13" s="18"/>
    </row>
    <row r="14" spans="2:29" x14ac:dyDescent="0.25">
      <c r="B14" s="7">
        <v>46092</v>
      </c>
      <c r="C14" s="8">
        <v>201</v>
      </c>
      <c r="D14" s="9"/>
      <c r="E14" s="10">
        <v>25</v>
      </c>
      <c r="F14" s="33">
        <f t="shared" si="0"/>
        <v>5025</v>
      </c>
      <c r="G14" s="19"/>
      <c r="H14" s="16"/>
      <c r="I14" s="17"/>
      <c r="J14" s="18"/>
    </row>
    <row r="15" spans="2:29" x14ac:dyDescent="0.25">
      <c r="B15" s="7">
        <v>46093</v>
      </c>
      <c r="C15" s="8">
        <v>192</v>
      </c>
      <c r="D15" s="9"/>
      <c r="E15" s="10">
        <v>25</v>
      </c>
      <c r="F15" s="33">
        <f t="shared" si="0"/>
        <v>4800</v>
      </c>
      <c r="G15" s="15">
        <v>46134</v>
      </c>
      <c r="H15" s="16" t="s">
        <v>40</v>
      </c>
      <c r="I15" s="17"/>
      <c r="J15" s="18">
        <v>143035.57</v>
      </c>
    </row>
    <row r="16" spans="2:29" x14ac:dyDescent="0.25">
      <c r="B16" s="7">
        <v>46094</v>
      </c>
      <c r="C16" s="8">
        <v>199</v>
      </c>
      <c r="D16" s="9"/>
      <c r="E16" s="10">
        <v>25</v>
      </c>
      <c r="F16" s="33">
        <f t="shared" si="0"/>
        <v>4975</v>
      </c>
      <c r="G16" s="19"/>
      <c r="H16" s="16"/>
      <c r="I16" s="17"/>
      <c r="J16" s="18"/>
    </row>
    <row r="17" spans="2:10" x14ac:dyDescent="0.25">
      <c r="B17" s="7">
        <v>46095</v>
      </c>
      <c r="C17" s="8">
        <v>194</v>
      </c>
      <c r="D17" s="9"/>
      <c r="E17" s="10">
        <v>25</v>
      </c>
      <c r="F17" s="33">
        <f t="shared" si="0"/>
        <v>4850</v>
      </c>
      <c r="G17" s="19"/>
      <c r="H17" s="16"/>
      <c r="I17" s="17"/>
      <c r="J17" s="18"/>
    </row>
    <row r="18" spans="2:10" x14ac:dyDescent="0.25">
      <c r="B18" s="7">
        <v>46096</v>
      </c>
      <c r="C18" s="8">
        <v>185</v>
      </c>
      <c r="D18" s="9"/>
      <c r="E18" s="10">
        <v>25</v>
      </c>
      <c r="F18" s="33">
        <f t="shared" si="0"/>
        <v>4625</v>
      </c>
      <c r="G18" s="19"/>
      <c r="H18" s="16"/>
      <c r="I18" s="17"/>
      <c r="J18" s="18"/>
    </row>
    <row r="19" spans="2:10" x14ac:dyDescent="0.25">
      <c r="B19" s="7">
        <v>46097</v>
      </c>
      <c r="C19" s="8">
        <v>185</v>
      </c>
      <c r="D19" s="9"/>
      <c r="E19" s="10">
        <v>25</v>
      </c>
      <c r="F19" s="33">
        <f t="shared" si="0"/>
        <v>4625</v>
      </c>
      <c r="G19" s="19"/>
      <c r="H19" s="16"/>
      <c r="I19" s="17"/>
      <c r="J19" s="18"/>
    </row>
    <row r="20" spans="2:10" x14ac:dyDescent="0.25">
      <c r="B20" s="7">
        <v>46098</v>
      </c>
      <c r="C20" s="8">
        <v>191.5</v>
      </c>
      <c r="D20" s="9"/>
      <c r="E20" s="10">
        <v>25</v>
      </c>
      <c r="F20" s="33">
        <f t="shared" si="0"/>
        <v>4787.5</v>
      </c>
      <c r="G20" s="19"/>
      <c r="H20" s="16"/>
      <c r="I20" s="17"/>
      <c r="J20" s="18"/>
    </row>
    <row r="21" spans="2:10" x14ac:dyDescent="0.25">
      <c r="B21" s="7">
        <v>46099</v>
      </c>
      <c r="C21" s="8">
        <v>176.5</v>
      </c>
      <c r="D21" s="9"/>
      <c r="E21" s="10">
        <v>25</v>
      </c>
      <c r="F21" s="33">
        <f t="shared" si="0"/>
        <v>4412.5</v>
      </c>
      <c r="G21" s="19"/>
      <c r="H21" s="16"/>
      <c r="I21" s="17"/>
      <c r="J21" s="18"/>
    </row>
    <row r="22" spans="2:10" x14ac:dyDescent="0.25">
      <c r="B22" s="7">
        <v>46100</v>
      </c>
      <c r="C22" s="8">
        <v>171.5</v>
      </c>
      <c r="D22" s="9"/>
      <c r="E22" s="10">
        <v>25</v>
      </c>
      <c r="F22" s="33">
        <f t="shared" si="0"/>
        <v>4287.5</v>
      </c>
      <c r="G22" s="19"/>
      <c r="H22" s="16"/>
      <c r="I22" s="17"/>
      <c r="J22" s="18"/>
    </row>
    <row r="23" spans="2:10" x14ac:dyDescent="0.25">
      <c r="B23" s="7">
        <v>46101</v>
      </c>
      <c r="C23" s="8">
        <v>176.5</v>
      </c>
      <c r="D23" s="9"/>
      <c r="E23" s="10">
        <v>25</v>
      </c>
      <c r="F23" s="33">
        <f t="shared" si="0"/>
        <v>4412.5</v>
      </c>
      <c r="G23" s="19"/>
      <c r="H23" s="16"/>
      <c r="I23" s="17"/>
      <c r="J23" s="18"/>
    </row>
    <row r="24" spans="2:10" x14ac:dyDescent="0.25">
      <c r="B24" s="7">
        <v>46102</v>
      </c>
      <c r="C24" s="8">
        <v>175</v>
      </c>
      <c r="D24" s="9"/>
      <c r="E24" s="10">
        <v>25</v>
      </c>
      <c r="F24" s="33">
        <f t="shared" si="0"/>
        <v>4375</v>
      </c>
      <c r="G24" s="19"/>
      <c r="H24" s="16"/>
      <c r="I24" s="17"/>
      <c r="J24" s="18"/>
    </row>
    <row r="25" spans="2:10" x14ac:dyDescent="0.25">
      <c r="B25" s="7">
        <v>46103</v>
      </c>
      <c r="C25" s="8">
        <v>176</v>
      </c>
      <c r="D25" s="9"/>
      <c r="E25" s="10">
        <v>25</v>
      </c>
      <c r="F25" s="33">
        <f t="shared" si="0"/>
        <v>4400</v>
      </c>
      <c r="G25" s="19"/>
      <c r="H25" s="16"/>
      <c r="I25" s="17"/>
      <c r="J25" s="18"/>
    </row>
    <row r="26" spans="2:10" x14ac:dyDescent="0.25">
      <c r="B26" s="7">
        <v>46104</v>
      </c>
      <c r="C26" s="8">
        <v>163</v>
      </c>
      <c r="D26" s="9"/>
      <c r="E26" s="10">
        <v>25</v>
      </c>
      <c r="F26" s="33">
        <f t="shared" si="0"/>
        <v>4075</v>
      </c>
      <c r="G26" s="19"/>
      <c r="H26" s="16"/>
      <c r="I26" s="17"/>
      <c r="J26" s="18"/>
    </row>
    <row r="27" spans="2:10" x14ac:dyDescent="0.25">
      <c r="B27" s="7">
        <v>46105</v>
      </c>
      <c r="C27" s="8">
        <v>171</v>
      </c>
      <c r="D27" s="9"/>
      <c r="E27" s="10">
        <v>25</v>
      </c>
      <c r="F27" s="33">
        <f t="shared" si="0"/>
        <v>4275</v>
      </c>
      <c r="G27" s="19"/>
      <c r="H27" s="16"/>
      <c r="I27" s="17"/>
      <c r="J27" s="18"/>
    </row>
    <row r="28" spans="2:10" x14ac:dyDescent="0.25">
      <c r="B28" s="7">
        <v>46106</v>
      </c>
      <c r="C28" s="8">
        <v>169.5</v>
      </c>
      <c r="D28" s="9"/>
      <c r="E28" s="10">
        <v>25</v>
      </c>
      <c r="F28" s="33">
        <f t="shared" si="0"/>
        <v>4237.5</v>
      </c>
      <c r="G28" s="19"/>
      <c r="H28" s="16"/>
      <c r="I28" s="17"/>
      <c r="J28" s="18"/>
    </row>
    <row r="29" spans="2:10" x14ac:dyDescent="0.25">
      <c r="B29" s="7">
        <v>46107</v>
      </c>
      <c r="C29" s="8">
        <v>171</v>
      </c>
      <c r="D29" s="9"/>
      <c r="E29" s="10">
        <v>25</v>
      </c>
      <c r="F29" s="33">
        <f t="shared" si="0"/>
        <v>4275</v>
      </c>
      <c r="G29" s="19"/>
      <c r="H29" s="16"/>
      <c r="I29" s="17"/>
      <c r="J29" s="18"/>
    </row>
    <row r="30" spans="2:10" x14ac:dyDescent="0.25">
      <c r="B30" s="7">
        <v>46108</v>
      </c>
      <c r="C30" s="8">
        <v>169</v>
      </c>
      <c r="D30" s="9"/>
      <c r="E30" s="10">
        <v>25</v>
      </c>
      <c r="F30" s="33">
        <f t="shared" si="0"/>
        <v>4225</v>
      </c>
      <c r="G30" s="19"/>
      <c r="H30" s="16"/>
      <c r="I30" s="17"/>
      <c r="J30" s="18"/>
    </row>
    <row r="31" spans="2:10" x14ac:dyDescent="0.25">
      <c r="B31" s="7">
        <v>46109</v>
      </c>
      <c r="C31" s="8">
        <v>164</v>
      </c>
      <c r="D31" s="9"/>
      <c r="E31" s="10">
        <v>25</v>
      </c>
      <c r="F31" s="33">
        <f t="shared" si="0"/>
        <v>4100</v>
      </c>
      <c r="G31" s="19"/>
      <c r="H31" s="16"/>
      <c r="I31" s="17"/>
      <c r="J31" s="18"/>
    </row>
    <row r="32" spans="2:10" x14ac:dyDescent="0.25">
      <c r="B32" s="7">
        <v>46110</v>
      </c>
      <c r="C32" s="8">
        <v>164</v>
      </c>
      <c r="D32" s="9"/>
      <c r="E32" s="10">
        <v>25</v>
      </c>
      <c r="F32" s="33">
        <f t="shared" si="0"/>
        <v>4100</v>
      </c>
      <c r="G32" s="19"/>
      <c r="H32" s="16"/>
      <c r="I32" s="17"/>
      <c r="J32" s="18"/>
    </row>
    <row r="33" spans="2:12" x14ac:dyDescent="0.25">
      <c r="B33" s="7">
        <v>46111</v>
      </c>
      <c r="C33" s="8">
        <v>163</v>
      </c>
      <c r="D33" s="9"/>
      <c r="E33" s="10">
        <v>25</v>
      </c>
      <c r="F33" s="33">
        <f t="shared" si="0"/>
        <v>4075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151</v>
      </c>
      <c r="D34" s="48"/>
      <c r="E34" s="10">
        <v>25</v>
      </c>
      <c r="F34" s="49">
        <f t="shared" si="0"/>
        <v>3775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5785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144624.99927574996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144625</v>
      </c>
      <c r="L36" s="31">
        <f>J36-J4-J5-J6</f>
        <v>143035.57125000001</v>
      </c>
    </row>
    <row r="37" spans="2:12" x14ac:dyDescent="0.25">
      <c r="B37" s="26" t="s">
        <v>14</v>
      </c>
      <c r="C37" s="30">
        <f>C35</f>
        <v>5785</v>
      </c>
      <c r="D37" s="9">
        <f>D35/1.03</f>
        <v>0</v>
      </c>
      <c r="E37" s="10"/>
      <c r="F37" s="33">
        <f>SUM(F4:F36)</f>
        <v>144625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7.242500432766974E-4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02BA2-7E74-447E-8602-AB9C9A8F6BE2}">
  <dimension ref="B1:AC43"/>
  <sheetViews>
    <sheetView zoomScale="85" zoomScaleNormal="85" workbookViewId="0">
      <selection activeCell="N17" sqref="N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147</v>
      </c>
      <c r="D4" s="9"/>
      <c r="E4" s="10">
        <v>25</v>
      </c>
      <c r="F4" s="33">
        <f>E4*C4</f>
        <v>3675</v>
      </c>
      <c r="G4" s="11"/>
      <c r="H4" s="12" t="s">
        <v>6</v>
      </c>
      <c r="I4" s="13">
        <v>0.01</v>
      </c>
      <c r="J4" s="14">
        <f>(F36+F37)*I4</f>
        <v>1036.875</v>
      </c>
    </row>
    <row r="5" spans="2:29" x14ac:dyDescent="0.25">
      <c r="B5" s="7">
        <v>46114</v>
      </c>
      <c r="C5" s="8">
        <v>151</v>
      </c>
      <c r="D5" s="9"/>
      <c r="E5" s="10">
        <v>25</v>
      </c>
      <c r="F5" s="33">
        <f t="shared" ref="F5:F34" si="0">E5*C5</f>
        <v>3775</v>
      </c>
      <c r="G5" s="11"/>
      <c r="H5" s="12" t="s">
        <v>7</v>
      </c>
      <c r="I5" s="13">
        <v>1E-3</v>
      </c>
      <c r="J5" s="14">
        <f>(F36+F37-J4-J6)*I5</f>
        <v>102.65062500000001</v>
      </c>
    </row>
    <row r="6" spans="2:29" x14ac:dyDescent="0.25">
      <c r="B6" s="7">
        <v>46115</v>
      </c>
      <c r="C6" s="8">
        <v>154</v>
      </c>
      <c r="D6" s="9"/>
      <c r="E6" s="10">
        <v>25</v>
      </c>
      <c r="F6" s="33">
        <f t="shared" si="0"/>
        <v>3850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152</v>
      </c>
      <c r="D7" s="9"/>
      <c r="E7" s="10">
        <v>25</v>
      </c>
      <c r="F7" s="33">
        <f t="shared" si="0"/>
        <v>3800</v>
      </c>
      <c r="G7" s="11"/>
      <c r="H7" s="12" t="s">
        <v>9</v>
      </c>
      <c r="I7" s="13"/>
      <c r="J7" s="14">
        <f>'MART 2026'!J39*-1</f>
        <v>-7.242500432766974E-4</v>
      </c>
    </row>
    <row r="8" spans="2:29" x14ac:dyDescent="0.25">
      <c r="B8" s="7">
        <v>46117</v>
      </c>
      <c r="C8" s="8">
        <v>150</v>
      </c>
      <c r="D8" s="9"/>
      <c r="E8" s="10">
        <v>25</v>
      </c>
      <c r="F8" s="33">
        <f t="shared" si="0"/>
        <v>3750</v>
      </c>
      <c r="G8" s="15"/>
      <c r="H8" s="16"/>
      <c r="I8" s="17"/>
      <c r="J8" s="18"/>
    </row>
    <row r="9" spans="2:29" x14ac:dyDescent="0.25">
      <c r="B9" s="7">
        <v>46118</v>
      </c>
      <c r="C9" s="8">
        <v>156</v>
      </c>
      <c r="D9" s="9"/>
      <c r="E9" s="10">
        <v>25</v>
      </c>
      <c r="F9" s="33">
        <f t="shared" si="0"/>
        <v>3900</v>
      </c>
      <c r="G9" s="15"/>
      <c r="H9" s="16"/>
      <c r="I9" s="17"/>
      <c r="J9" s="18"/>
    </row>
    <row r="10" spans="2:29" x14ac:dyDescent="0.25">
      <c r="B10" s="7">
        <v>46119</v>
      </c>
      <c r="C10" s="8">
        <v>145</v>
      </c>
      <c r="D10" s="9"/>
      <c r="E10" s="10">
        <v>25</v>
      </c>
      <c r="F10" s="33">
        <f t="shared" si="0"/>
        <v>3625</v>
      </c>
      <c r="G10" s="15"/>
      <c r="H10" s="16"/>
      <c r="I10" s="17"/>
      <c r="J10" s="18"/>
    </row>
    <row r="11" spans="2:29" x14ac:dyDescent="0.25">
      <c r="B11" s="7">
        <v>46120</v>
      </c>
      <c r="C11" s="8">
        <v>162</v>
      </c>
      <c r="D11" s="9"/>
      <c r="E11" s="10">
        <v>25</v>
      </c>
      <c r="F11" s="33">
        <f t="shared" si="0"/>
        <v>4050</v>
      </c>
      <c r="G11" s="19"/>
      <c r="H11" s="16"/>
      <c r="I11" s="17"/>
      <c r="J11" s="18"/>
    </row>
    <row r="12" spans="2:29" x14ac:dyDescent="0.25">
      <c r="B12" s="7">
        <v>46121</v>
      </c>
      <c r="C12" s="8">
        <v>155.5</v>
      </c>
      <c r="D12" s="9"/>
      <c r="E12" s="10">
        <v>25</v>
      </c>
      <c r="F12" s="33">
        <f t="shared" si="0"/>
        <v>3887.5</v>
      </c>
      <c r="G12" s="19"/>
      <c r="H12" s="16"/>
      <c r="I12" s="17"/>
      <c r="J12" s="18"/>
    </row>
    <row r="13" spans="2:29" x14ac:dyDescent="0.25">
      <c r="B13" s="7">
        <v>46122</v>
      </c>
      <c r="C13" s="8">
        <v>142</v>
      </c>
      <c r="D13" s="9"/>
      <c r="E13" s="10">
        <v>25</v>
      </c>
      <c r="F13" s="33">
        <f t="shared" si="0"/>
        <v>3550</v>
      </c>
      <c r="G13" s="19"/>
      <c r="H13" s="16"/>
      <c r="I13" s="17"/>
      <c r="J13" s="18"/>
    </row>
    <row r="14" spans="2:29" x14ac:dyDescent="0.25">
      <c r="B14" s="7">
        <v>46123</v>
      </c>
      <c r="C14" s="8">
        <v>146</v>
      </c>
      <c r="D14" s="9"/>
      <c r="E14" s="10">
        <v>25</v>
      </c>
      <c r="F14" s="33">
        <f t="shared" si="0"/>
        <v>3650</v>
      </c>
      <c r="G14" s="19"/>
      <c r="H14" s="16"/>
      <c r="I14" s="17"/>
      <c r="J14" s="18"/>
    </row>
    <row r="15" spans="2:29" x14ac:dyDescent="0.25">
      <c r="B15" s="7">
        <v>46124</v>
      </c>
      <c r="C15" s="8">
        <v>147</v>
      </c>
      <c r="D15" s="9"/>
      <c r="E15" s="10">
        <v>25</v>
      </c>
      <c r="F15" s="33">
        <f t="shared" si="0"/>
        <v>3675</v>
      </c>
      <c r="G15" s="19"/>
      <c r="H15" s="16"/>
      <c r="I15" s="17"/>
      <c r="J15" s="18"/>
    </row>
    <row r="16" spans="2:29" x14ac:dyDescent="0.25">
      <c r="B16" s="7">
        <v>46125</v>
      </c>
      <c r="C16" s="8">
        <v>146.5</v>
      </c>
      <c r="D16" s="9"/>
      <c r="E16" s="10">
        <v>25</v>
      </c>
      <c r="F16" s="33">
        <f t="shared" si="0"/>
        <v>3662.5</v>
      </c>
      <c r="G16" s="19"/>
      <c r="H16" s="16"/>
      <c r="I16" s="17"/>
      <c r="J16" s="18"/>
    </row>
    <row r="17" spans="2:10" x14ac:dyDescent="0.25">
      <c r="B17" s="7">
        <v>46126</v>
      </c>
      <c r="C17" s="8">
        <v>134.5</v>
      </c>
      <c r="D17" s="9"/>
      <c r="E17" s="10">
        <v>25</v>
      </c>
      <c r="F17" s="33">
        <f t="shared" si="0"/>
        <v>3362.5</v>
      </c>
      <c r="G17" s="19"/>
      <c r="H17" s="16"/>
      <c r="I17" s="17"/>
      <c r="J17" s="18"/>
    </row>
    <row r="18" spans="2:10" x14ac:dyDescent="0.25">
      <c r="B18" s="7">
        <v>46127</v>
      </c>
      <c r="C18" s="8">
        <v>141.5</v>
      </c>
      <c r="D18" s="9"/>
      <c r="E18" s="10">
        <v>25</v>
      </c>
      <c r="F18" s="33">
        <f t="shared" si="0"/>
        <v>3537.5</v>
      </c>
      <c r="G18" s="19"/>
      <c r="H18" s="16"/>
      <c r="I18" s="17"/>
      <c r="J18" s="18"/>
    </row>
    <row r="19" spans="2:10" x14ac:dyDescent="0.25">
      <c r="B19" s="7">
        <v>46128</v>
      </c>
      <c r="C19" s="8">
        <v>146</v>
      </c>
      <c r="D19" s="9"/>
      <c r="E19" s="10">
        <v>25</v>
      </c>
      <c r="F19" s="33">
        <f t="shared" si="0"/>
        <v>3650</v>
      </c>
      <c r="G19" s="19"/>
      <c r="H19" s="16"/>
      <c r="I19" s="17"/>
      <c r="J19" s="18"/>
    </row>
    <row r="20" spans="2:10" x14ac:dyDescent="0.25">
      <c r="B20" s="7">
        <v>46129</v>
      </c>
      <c r="C20" s="8">
        <v>139.5</v>
      </c>
      <c r="D20" s="9"/>
      <c r="E20" s="10">
        <v>25</v>
      </c>
      <c r="F20" s="33">
        <f t="shared" si="0"/>
        <v>3487.5</v>
      </c>
      <c r="G20" s="19"/>
      <c r="H20" s="16"/>
      <c r="I20" s="17"/>
      <c r="J20" s="18"/>
    </row>
    <row r="21" spans="2:10" x14ac:dyDescent="0.25">
      <c r="B21" s="7">
        <v>46130</v>
      </c>
      <c r="C21" s="8">
        <v>128</v>
      </c>
      <c r="D21" s="9"/>
      <c r="E21" s="10">
        <v>25</v>
      </c>
      <c r="F21" s="33">
        <f t="shared" si="0"/>
        <v>3200</v>
      </c>
      <c r="G21" s="19"/>
      <c r="H21" s="16"/>
      <c r="I21" s="17"/>
      <c r="J21" s="18"/>
    </row>
    <row r="22" spans="2:10" x14ac:dyDescent="0.25">
      <c r="B22" s="7">
        <v>46131</v>
      </c>
      <c r="C22" s="8">
        <v>122</v>
      </c>
      <c r="D22" s="9"/>
      <c r="E22" s="10">
        <v>25</v>
      </c>
      <c r="F22" s="33">
        <f t="shared" si="0"/>
        <v>3050</v>
      </c>
      <c r="G22" s="19"/>
      <c r="H22" s="16"/>
      <c r="I22" s="17"/>
      <c r="J22" s="18"/>
    </row>
    <row r="23" spans="2:10" x14ac:dyDescent="0.25">
      <c r="B23" s="7">
        <v>46132</v>
      </c>
      <c r="C23" s="8">
        <v>127</v>
      </c>
      <c r="D23" s="9"/>
      <c r="E23" s="10">
        <v>25</v>
      </c>
      <c r="F23" s="33">
        <f t="shared" si="0"/>
        <v>3175</v>
      </c>
      <c r="G23" s="19"/>
      <c r="H23" s="16"/>
      <c r="I23" s="17"/>
      <c r="J23" s="18"/>
    </row>
    <row r="24" spans="2:10" x14ac:dyDescent="0.25">
      <c r="B24" s="7">
        <v>46133</v>
      </c>
      <c r="C24" s="8">
        <v>125</v>
      </c>
      <c r="D24" s="9"/>
      <c r="E24" s="10">
        <v>25</v>
      </c>
      <c r="F24" s="33">
        <f t="shared" si="0"/>
        <v>3125</v>
      </c>
      <c r="G24" s="19"/>
      <c r="H24" s="16"/>
      <c r="I24" s="17"/>
      <c r="J24" s="18"/>
    </row>
    <row r="25" spans="2:10" x14ac:dyDescent="0.25">
      <c r="B25" s="7">
        <v>46134</v>
      </c>
      <c r="C25" s="8">
        <v>129.5</v>
      </c>
      <c r="D25" s="9"/>
      <c r="E25" s="10">
        <v>25</v>
      </c>
      <c r="F25" s="33">
        <f t="shared" si="0"/>
        <v>3237.5</v>
      </c>
      <c r="G25" s="19"/>
      <c r="H25" s="16"/>
      <c r="I25" s="17"/>
      <c r="J25" s="18"/>
    </row>
    <row r="26" spans="2:10" x14ac:dyDescent="0.25">
      <c r="B26" s="7">
        <v>46135</v>
      </c>
      <c r="C26" s="8">
        <v>130</v>
      </c>
      <c r="D26" s="9"/>
      <c r="E26" s="10">
        <v>25</v>
      </c>
      <c r="F26" s="33">
        <f t="shared" si="0"/>
        <v>3250</v>
      </c>
      <c r="G26" s="19"/>
      <c r="H26" s="16"/>
      <c r="I26" s="17"/>
      <c r="J26" s="18"/>
    </row>
    <row r="27" spans="2:10" x14ac:dyDescent="0.25">
      <c r="B27" s="7">
        <v>46136</v>
      </c>
      <c r="C27" s="8">
        <v>128.5</v>
      </c>
      <c r="D27" s="9"/>
      <c r="E27" s="10">
        <v>25</v>
      </c>
      <c r="F27" s="33">
        <f t="shared" si="0"/>
        <v>3212.5</v>
      </c>
      <c r="G27" s="19"/>
      <c r="H27" s="16"/>
      <c r="I27" s="17"/>
      <c r="J27" s="18"/>
    </row>
    <row r="28" spans="2:10" x14ac:dyDescent="0.25">
      <c r="B28" s="7">
        <v>46137</v>
      </c>
      <c r="C28" s="8">
        <v>118</v>
      </c>
      <c r="D28" s="9"/>
      <c r="E28" s="10">
        <v>25</v>
      </c>
      <c r="F28" s="33">
        <f t="shared" si="0"/>
        <v>2950</v>
      </c>
      <c r="G28" s="19"/>
      <c r="H28" s="16"/>
      <c r="I28" s="17"/>
      <c r="J28" s="18"/>
    </row>
    <row r="29" spans="2:10" x14ac:dyDescent="0.25">
      <c r="B29" s="7">
        <v>46138</v>
      </c>
      <c r="C29" s="8">
        <v>122</v>
      </c>
      <c r="D29" s="9"/>
      <c r="E29" s="10">
        <v>25</v>
      </c>
      <c r="F29" s="33">
        <f t="shared" si="0"/>
        <v>3050</v>
      </c>
      <c r="G29" s="19"/>
      <c r="H29" s="16"/>
      <c r="I29" s="17"/>
      <c r="J29" s="18"/>
    </row>
    <row r="30" spans="2:10" x14ac:dyDescent="0.25">
      <c r="B30" s="7">
        <v>46139</v>
      </c>
      <c r="C30" s="8">
        <v>124.5</v>
      </c>
      <c r="D30" s="9"/>
      <c r="E30" s="10">
        <v>25</v>
      </c>
      <c r="F30" s="33">
        <f t="shared" si="0"/>
        <v>3112.5</v>
      </c>
      <c r="G30" s="19"/>
      <c r="H30" s="16"/>
      <c r="I30" s="17"/>
      <c r="J30" s="18"/>
    </row>
    <row r="31" spans="2:10" x14ac:dyDescent="0.25">
      <c r="B31" s="7">
        <v>46140</v>
      </c>
      <c r="C31" s="8">
        <v>126</v>
      </c>
      <c r="D31" s="9"/>
      <c r="E31" s="10">
        <v>25</v>
      </c>
      <c r="F31" s="33">
        <f t="shared" si="0"/>
        <v>3150</v>
      </c>
      <c r="G31" s="19"/>
      <c r="H31" s="16"/>
      <c r="I31" s="17"/>
      <c r="J31" s="18"/>
    </row>
    <row r="32" spans="2:10" x14ac:dyDescent="0.25">
      <c r="B32" s="7">
        <v>46141</v>
      </c>
      <c r="C32" s="8">
        <v>123</v>
      </c>
      <c r="D32" s="9"/>
      <c r="E32" s="10">
        <v>25</v>
      </c>
      <c r="F32" s="33">
        <f t="shared" si="0"/>
        <v>3075</v>
      </c>
      <c r="G32" s="19"/>
      <c r="H32" s="16"/>
      <c r="I32" s="17"/>
      <c r="J32" s="18"/>
    </row>
    <row r="33" spans="2:12" x14ac:dyDescent="0.25">
      <c r="B33" s="7">
        <v>46142</v>
      </c>
      <c r="C33" s="8">
        <v>128.5</v>
      </c>
      <c r="D33" s="9"/>
      <c r="E33" s="10">
        <v>25</v>
      </c>
      <c r="F33" s="33">
        <f t="shared" si="0"/>
        <v>3212.5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4147.5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1139.5249007499567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103687.5</v>
      </c>
      <c r="L36" s="31">
        <f>J36-J4-J5-J6</f>
        <v>102547.97437500001</v>
      </c>
    </row>
    <row r="37" spans="2:12" x14ac:dyDescent="0.25">
      <c r="B37" s="26" t="s">
        <v>14</v>
      </c>
      <c r="C37" s="30">
        <f>C35</f>
        <v>4147.5</v>
      </c>
      <c r="D37" s="9">
        <f>D35/1.03</f>
        <v>0</v>
      </c>
      <c r="E37" s="10"/>
      <c r="F37" s="33">
        <f>SUM(F4:F36)</f>
        <v>103687.5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102547.97509925005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BF89F-2E1D-4FC8-B822-1A346E6FA4ED}">
  <dimension ref="B1:AC43"/>
  <sheetViews>
    <sheetView tabSelected="1" zoomScale="85" zoomScaleNormal="85" workbookViewId="0">
      <selection activeCell="N11" sqref="N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110.5</v>
      </c>
      <c r="D4" s="9"/>
      <c r="E4" s="10">
        <v>25</v>
      </c>
      <c r="F4" s="33">
        <f>E4*C4</f>
        <v>2762.5</v>
      </c>
      <c r="G4" s="11"/>
      <c r="H4" s="12" t="s">
        <v>6</v>
      </c>
      <c r="I4" s="13">
        <v>0.01</v>
      </c>
      <c r="J4" s="14">
        <f>(F36+F37)*I4</f>
        <v>194.5</v>
      </c>
    </row>
    <row r="5" spans="2:29" x14ac:dyDescent="0.25">
      <c r="B5" s="7">
        <v>46144</v>
      </c>
      <c r="C5" s="8">
        <v>123.5</v>
      </c>
      <c r="D5" s="9"/>
      <c r="E5" s="10">
        <v>25</v>
      </c>
      <c r="F5" s="33">
        <f t="shared" ref="F5:F34" si="0">E5*C5</f>
        <v>3087.5</v>
      </c>
      <c r="G5" s="11"/>
      <c r="H5" s="12" t="s">
        <v>7</v>
      </c>
      <c r="I5" s="13">
        <v>1E-3</v>
      </c>
      <c r="J5" s="14">
        <f>(F36+F37-J4-J6)*I5</f>
        <v>19.255500000000001</v>
      </c>
    </row>
    <row r="6" spans="2:29" x14ac:dyDescent="0.25">
      <c r="B6" s="7">
        <v>46145</v>
      </c>
      <c r="C6" s="8">
        <v>114.5</v>
      </c>
      <c r="D6" s="9"/>
      <c r="E6" s="10">
        <v>25</v>
      </c>
      <c r="F6" s="33">
        <f t="shared" si="0"/>
        <v>2862.5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107.5</v>
      </c>
      <c r="D7" s="9"/>
      <c r="E7" s="10">
        <v>25</v>
      </c>
      <c r="F7" s="33">
        <f t="shared" si="0"/>
        <v>2687.5</v>
      </c>
      <c r="G7" s="11"/>
      <c r="H7" s="12" t="s">
        <v>9</v>
      </c>
      <c r="I7" s="13"/>
      <c r="J7" s="14">
        <f>'NİSAN 2026'!J39*-1</f>
        <v>-102547.97509925005</v>
      </c>
    </row>
    <row r="8" spans="2:29" x14ac:dyDescent="0.25">
      <c r="B8" s="7">
        <v>46147</v>
      </c>
      <c r="C8" s="8">
        <v>109.5</v>
      </c>
      <c r="D8" s="9"/>
      <c r="E8" s="10">
        <v>25</v>
      </c>
      <c r="F8" s="33">
        <f t="shared" si="0"/>
        <v>2737.5</v>
      </c>
      <c r="G8" s="15"/>
      <c r="H8" s="16"/>
      <c r="I8" s="17"/>
      <c r="J8" s="18"/>
    </row>
    <row r="9" spans="2:29" x14ac:dyDescent="0.25">
      <c r="B9" s="7">
        <v>46148</v>
      </c>
      <c r="C9" s="8">
        <v>108.5</v>
      </c>
      <c r="D9" s="9"/>
      <c r="E9" s="10">
        <v>25</v>
      </c>
      <c r="F9" s="33">
        <f t="shared" si="0"/>
        <v>2712.5</v>
      </c>
      <c r="G9" s="15"/>
      <c r="H9" s="16"/>
      <c r="I9" s="17"/>
      <c r="J9" s="18"/>
    </row>
    <row r="10" spans="2:29" x14ac:dyDescent="0.25">
      <c r="B10" s="7">
        <v>46149</v>
      </c>
      <c r="C10" s="8">
        <v>104</v>
      </c>
      <c r="D10" s="9"/>
      <c r="E10" s="10">
        <v>25</v>
      </c>
      <c r="F10" s="33">
        <f t="shared" si="0"/>
        <v>2600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778</v>
      </c>
      <c r="D35" s="43">
        <f>SUM(D4:D34)</f>
        <v>0</v>
      </c>
      <c r="E35" s="44"/>
      <c r="F35" s="45" t="s">
        <v>4</v>
      </c>
      <c r="G35" s="24"/>
      <c r="H35" s="63" t="s">
        <v>11</v>
      </c>
      <c r="I35" s="63"/>
      <c r="J35" s="25">
        <f>SUM(J4:J34)</f>
        <v>-102334.21959925005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19450</v>
      </c>
      <c r="L36" s="31">
        <f>J36-J4-J5-J6</f>
        <v>19236.244500000001</v>
      </c>
    </row>
    <row r="37" spans="2:12" x14ac:dyDescent="0.25">
      <c r="B37" s="26" t="s">
        <v>14</v>
      </c>
      <c r="C37" s="30">
        <f>C35</f>
        <v>778</v>
      </c>
      <c r="D37" s="9">
        <f>D35/1.03</f>
        <v>0</v>
      </c>
      <c r="E37" s="10"/>
      <c r="F37" s="33">
        <f>SUM(F4:F36)</f>
        <v>19450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7"/>
      <c r="F39" s="38"/>
      <c r="G39" s="28"/>
      <c r="H39" s="67" t="s">
        <v>17</v>
      </c>
      <c r="I39" s="67"/>
      <c r="J39" s="29">
        <f>J36+J37+J38-J35</f>
        <v>121784.21959925005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18</vt:i4>
      </vt:variant>
      <vt:variant>
        <vt:lpstr>Adlandırılmış Aralıklar</vt:lpstr>
      </vt:variant>
      <vt:variant>
        <vt:i4>1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2025-06-21T05:40:14Z</cp:lastPrinted>
  <dcterms:created xsi:type="dcterms:W3CDTF">2015-06-05T18:19:34Z</dcterms:created>
  <dcterms:modified xsi:type="dcterms:W3CDTF">2026-05-07T08:44:12Z</dcterms:modified>
</cp:coreProperties>
</file>